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FinanzasCDMX\Desktop\nOEMI_2\"/>
    </mc:Choice>
  </mc:AlternateContent>
  <xr:revisionPtr revIDLastSave="0" documentId="13_ncr:1_{FFB65B39-3EFB-4004-A1AB-AA81A22690F0}" xr6:coauthVersionLast="47" xr6:coauthVersionMax="47" xr10:uidLastSave="{00000000-0000-0000-0000-000000000000}"/>
  <bookViews>
    <workbookView xWindow="-28920" yWindow="-120" windowWidth="29040" windowHeight="15720" xr2:uid="{39697266-5746-41FF-AABF-E4B443ED6C9F}"/>
  </bookViews>
  <sheets>
    <sheet name="ÍNDICE" sheetId="22" r:id="rId1"/>
    <sheet name="01P0ES_FES" sheetId="2" r:id="rId2"/>
    <sheet name="03PDIV_INVI" sheetId="4" r:id="rId3"/>
    <sheet name="05P0PT_FMPT" sheetId="5" r:id="rId4"/>
    <sheet name="06P0FA_FAP" sheetId="6" r:id="rId5"/>
    <sheet name="07PDIF_ILIFE" sheetId="14" r:id="rId6"/>
    <sheet name="08PDIJ_INJUVE" sheetId="15" r:id="rId7"/>
    <sheet name="09PECM_COMISA" sheetId="7" r:id="rId8"/>
    <sheet name="09PESM SERVIMET" sheetId="8" r:id="rId9"/>
    <sheet name="09PFCH_FICH" sheetId="10" r:id="rId10"/>
    <sheet name="09PFRI_FIRI" sheetId="16" r:id="rId11"/>
    <sheet name="26CD01_AGEPSA" sheetId="13" r:id="rId12"/>
    <sheet name="31PFPC_PROCINE" sheetId="17" r:id="rId13"/>
    <sheet name="34C001_SGIRPC" sheetId="3" r:id="rId14"/>
    <sheet name="38C001_SEMUJERES" sheetId="18" r:id="rId15"/>
    <sheet name="44C001_SEGIAGUA" sheetId="9" r:id="rId16"/>
    <sheet name="45C001_SEVI" sheetId="11"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______________EJE1" localSheetId="1">[1]INICIO!$Y$166:$Y$186</definedName>
    <definedName name="______________EJE1" localSheetId="2">[1]INICIO!$Y$166:$Y$186</definedName>
    <definedName name="______________EJE1" localSheetId="3">[2]INICIO!$Y$166:$Y$186</definedName>
    <definedName name="______________EJE1" localSheetId="4">[1]INICIO!$Y$166:$Y$186</definedName>
    <definedName name="______________EJE1" localSheetId="5">[1]INICIO!$Y$166:$Y$186</definedName>
    <definedName name="______________EJE1" localSheetId="6">[1]INICIO!$Y$166:$Y$186</definedName>
    <definedName name="______________EJE1" localSheetId="7">[1]INICIO!$Y$166:$Y$186</definedName>
    <definedName name="______________EJE1" localSheetId="8">[2]INICIO!$Y$166:$Y$186</definedName>
    <definedName name="______________EJE1" localSheetId="9">[1]INICIO!$Y$166:$Y$186</definedName>
    <definedName name="______________EJE1" localSheetId="10">[1]INICIO!$Y$166:$Y$186</definedName>
    <definedName name="______________EJE1" localSheetId="11">[1]INICIO!$Y$166:$Y$186</definedName>
    <definedName name="______________EJE1" localSheetId="12">[1]INICIO!$Y$166:$Y$186</definedName>
    <definedName name="______________EJE1" localSheetId="13">[1]INICIO!$Y$166:$Y$186</definedName>
    <definedName name="______________EJE1" localSheetId="14">[1]INICIO!$Y$166:$Y$186</definedName>
    <definedName name="______________EJE1" localSheetId="15">[1]INICIO!$Y$166:$Y$186</definedName>
    <definedName name="______________EJE1" localSheetId="16">[1]INICIO!$Y$166:$Y$186</definedName>
    <definedName name="______________EJE1">[1]INICIO!$Y$166:$Y$186</definedName>
    <definedName name="______________EJE2" localSheetId="1">[1]INICIO!$Y$188:$Y$229</definedName>
    <definedName name="______________EJE2" localSheetId="2">[1]INICIO!$Y$188:$Y$229</definedName>
    <definedName name="______________EJE2" localSheetId="3">[2]INICIO!$Y$188:$Y$229</definedName>
    <definedName name="______________EJE2" localSheetId="4">[1]INICIO!$Y$188:$Y$229</definedName>
    <definedName name="______________EJE2" localSheetId="5">[1]INICIO!$Y$188:$Y$229</definedName>
    <definedName name="______________EJE2" localSheetId="6">[1]INICIO!$Y$188:$Y$229</definedName>
    <definedName name="______________EJE2" localSheetId="7">[1]INICIO!$Y$188:$Y$229</definedName>
    <definedName name="______________EJE2" localSheetId="8">[2]INICIO!$Y$188:$Y$229</definedName>
    <definedName name="______________EJE2" localSheetId="9">[1]INICIO!$Y$188:$Y$229</definedName>
    <definedName name="______________EJE2" localSheetId="10">[1]INICIO!$Y$188:$Y$229</definedName>
    <definedName name="______________EJE2" localSheetId="11">[1]INICIO!$Y$188:$Y$229</definedName>
    <definedName name="______________EJE2" localSheetId="12">[1]INICIO!$Y$188:$Y$229</definedName>
    <definedName name="______________EJE2" localSheetId="13">[1]INICIO!$Y$188:$Y$229</definedName>
    <definedName name="______________EJE2" localSheetId="14">[1]INICIO!$Y$188:$Y$229</definedName>
    <definedName name="______________EJE2" localSheetId="15">[1]INICIO!$Y$188:$Y$229</definedName>
    <definedName name="______________EJE2" localSheetId="16">[1]INICIO!$Y$188:$Y$229</definedName>
    <definedName name="______________EJE2">[1]INICIO!$Y$188:$Y$229</definedName>
    <definedName name="______________EJE3" localSheetId="1">[1]INICIO!$Y$231:$Y$247</definedName>
    <definedName name="______________EJE3" localSheetId="2">[1]INICIO!$Y$231:$Y$247</definedName>
    <definedName name="______________EJE3" localSheetId="3">[2]INICIO!$Y$231:$Y$247</definedName>
    <definedName name="______________EJE3" localSheetId="4">[1]INICIO!$Y$231:$Y$247</definedName>
    <definedName name="______________EJE3" localSheetId="5">[1]INICIO!$Y$231:$Y$247</definedName>
    <definedName name="______________EJE3" localSheetId="6">[1]INICIO!$Y$231:$Y$247</definedName>
    <definedName name="______________EJE3" localSheetId="7">[1]INICIO!$Y$231:$Y$247</definedName>
    <definedName name="______________EJE3" localSheetId="8">[2]INICIO!$Y$231:$Y$247</definedName>
    <definedName name="______________EJE3" localSheetId="9">[1]INICIO!$Y$231:$Y$247</definedName>
    <definedName name="______________EJE3" localSheetId="10">[1]INICIO!$Y$231:$Y$247</definedName>
    <definedName name="______________EJE3" localSheetId="11">[1]INICIO!$Y$231:$Y$247</definedName>
    <definedName name="______________EJE3" localSheetId="12">[1]INICIO!$Y$231:$Y$247</definedName>
    <definedName name="______________EJE3" localSheetId="13">[1]INICIO!$Y$231:$Y$247</definedName>
    <definedName name="______________EJE3" localSheetId="14">[1]INICIO!$Y$231:$Y$247</definedName>
    <definedName name="______________EJE3" localSheetId="15">[1]INICIO!$Y$231:$Y$247</definedName>
    <definedName name="______________EJE3" localSheetId="16">[1]INICIO!$Y$231:$Y$247</definedName>
    <definedName name="______________EJE3">[1]INICIO!$Y$231:$Y$247</definedName>
    <definedName name="______________EJE4" localSheetId="1">[1]INICIO!$Y$249:$Y$272</definedName>
    <definedName name="______________EJE4" localSheetId="2">[1]INICIO!$Y$249:$Y$272</definedName>
    <definedName name="______________EJE4" localSheetId="3">[2]INICIO!$Y$249:$Y$272</definedName>
    <definedName name="______________EJE4" localSheetId="4">[1]INICIO!$Y$249:$Y$272</definedName>
    <definedName name="______________EJE4" localSheetId="5">[1]INICIO!$Y$249:$Y$272</definedName>
    <definedName name="______________EJE4" localSheetId="6">[1]INICIO!$Y$249:$Y$272</definedName>
    <definedName name="______________EJE4" localSheetId="7">[1]INICIO!$Y$249:$Y$272</definedName>
    <definedName name="______________EJE4" localSheetId="8">[2]INICIO!$Y$249:$Y$272</definedName>
    <definedName name="______________EJE4" localSheetId="9">[1]INICIO!$Y$249:$Y$272</definedName>
    <definedName name="______________EJE4" localSheetId="10">[1]INICIO!$Y$249:$Y$272</definedName>
    <definedName name="______________EJE4" localSheetId="11">[1]INICIO!$Y$249:$Y$272</definedName>
    <definedName name="______________EJE4" localSheetId="12">[1]INICIO!$Y$249:$Y$272</definedName>
    <definedName name="______________EJE4" localSheetId="13">[1]INICIO!$Y$249:$Y$272</definedName>
    <definedName name="______________EJE4" localSheetId="14">[1]INICIO!$Y$249:$Y$272</definedName>
    <definedName name="______________EJE4" localSheetId="15">[1]INICIO!$Y$249:$Y$272</definedName>
    <definedName name="______________EJE4" localSheetId="16">[1]INICIO!$Y$249:$Y$272</definedName>
    <definedName name="______________EJE4">[1]INICIO!$Y$249:$Y$272</definedName>
    <definedName name="______________EJE5" localSheetId="1">[1]INICIO!$Y$274:$Y$287</definedName>
    <definedName name="______________EJE5" localSheetId="2">[1]INICIO!$Y$274:$Y$287</definedName>
    <definedName name="______________EJE5" localSheetId="3">[2]INICIO!$Y$274:$Y$287</definedName>
    <definedName name="______________EJE5" localSheetId="4">[1]INICIO!$Y$274:$Y$287</definedName>
    <definedName name="______________EJE5" localSheetId="5">[1]INICIO!$Y$274:$Y$287</definedName>
    <definedName name="______________EJE5" localSheetId="6">[1]INICIO!$Y$274:$Y$287</definedName>
    <definedName name="______________EJE5" localSheetId="7">[1]INICIO!$Y$274:$Y$287</definedName>
    <definedName name="______________EJE5" localSheetId="8">[2]INICIO!$Y$274:$Y$287</definedName>
    <definedName name="______________EJE5" localSheetId="9">[1]INICIO!$Y$274:$Y$287</definedName>
    <definedName name="______________EJE5" localSheetId="10">[1]INICIO!$Y$274:$Y$287</definedName>
    <definedName name="______________EJE5" localSheetId="11">[1]INICIO!$Y$274:$Y$287</definedName>
    <definedName name="______________EJE5" localSheetId="12">[1]INICIO!$Y$274:$Y$287</definedName>
    <definedName name="______________EJE5" localSheetId="13">[1]INICIO!$Y$274:$Y$287</definedName>
    <definedName name="______________EJE5" localSheetId="14">[1]INICIO!$Y$274:$Y$287</definedName>
    <definedName name="______________EJE5" localSheetId="15">[1]INICIO!$Y$274:$Y$287</definedName>
    <definedName name="______________EJE5" localSheetId="16">[1]INICIO!$Y$274:$Y$287</definedName>
    <definedName name="______________EJE5">[1]INICIO!$Y$274:$Y$287</definedName>
    <definedName name="______________EJE6">[3]INICIO!$Y$289:$Y$314</definedName>
    <definedName name="______________EJE7" localSheetId="1">[1]INICIO!$Y$316:$Y$356</definedName>
    <definedName name="______________EJE7" localSheetId="2">[1]INICIO!$Y$316:$Y$356</definedName>
    <definedName name="______________EJE7" localSheetId="3">[2]INICIO!$Y$316:$Y$356</definedName>
    <definedName name="______________EJE7" localSheetId="4">[1]INICIO!$Y$316:$Y$356</definedName>
    <definedName name="______________EJE7" localSheetId="5">[1]INICIO!$Y$316:$Y$356</definedName>
    <definedName name="______________EJE7" localSheetId="6">[1]INICIO!$Y$316:$Y$356</definedName>
    <definedName name="______________EJE7" localSheetId="7">[1]INICIO!$Y$316:$Y$356</definedName>
    <definedName name="______________EJE7" localSheetId="8">[2]INICIO!$Y$316:$Y$356</definedName>
    <definedName name="______________EJE7" localSheetId="9">[1]INICIO!$Y$316:$Y$356</definedName>
    <definedName name="______________EJE7" localSheetId="10">[1]INICIO!$Y$316:$Y$356</definedName>
    <definedName name="______________EJE7" localSheetId="11">[1]INICIO!$Y$316:$Y$356</definedName>
    <definedName name="______________EJE7" localSheetId="12">[1]INICIO!$Y$316:$Y$356</definedName>
    <definedName name="______________EJE7" localSheetId="13">[1]INICIO!$Y$316:$Y$356</definedName>
    <definedName name="______________EJE7" localSheetId="14">[1]INICIO!$Y$316:$Y$356</definedName>
    <definedName name="______________EJE7" localSheetId="15">[1]INICIO!$Y$316:$Y$356</definedName>
    <definedName name="______________EJE7" localSheetId="16">[1]INICIO!$Y$316:$Y$356</definedName>
    <definedName name="______________EJE7">[1]INICIO!$Y$316:$Y$356</definedName>
    <definedName name="_____________EJE1">[3]INICIO!$Y$166:$Y$186</definedName>
    <definedName name="_____________EJE2">[3]INICIO!$Y$188:$Y$229</definedName>
    <definedName name="_____________EJE3">[3]INICIO!$Y$231:$Y$247</definedName>
    <definedName name="_____________EJE4">[3]INICIO!$Y$249:$Y$272</definedName>
    <definedName name="_____________EJE5">[3]INICIO!$Y$274:$Y$287</definedName>
    <definedName name="_____________EJE6" localSheetId="1">[1]INICIO!$Y$289:$Y$314</definedName>
    <definedName name="_____________EJE6" localSheetId="2">[1]INICIO!$Y$289:$Y$314</definedName>
    <definedName name="_____________EJE6" localSheetId="3">[2]INICIO!$Y$289:$Y$314</definedName>
    <definedName name="_____________EJE6" localSheetId="4">[1]INICIO!$Y$289:$Y$314</definedName>
    <definedName name="_____________EJE6" localSheetId="5">[1]INICIO!$Y$289:$Y$314</definedName>
    <definedName name="_____________EJE6" localSheetId="6">[1]INICIO!$Y$289:$Y$314</definedName>
    <definedName name="_____________EJE6" localSheetId="7">[1]INICIO!$Y$289:$Y$314</definedName>
    <definedName name="_____________EJE6" localSheetId="8">[2]INICIO!$Y$289:$Y$314</definedName>
    <definedName name="_____________EJE6" localSheetId="9">[1]INICIO!$Y$289:$Y$314</definedName>
    <definedName name="_____________EJE6" localSheetId="10">[1]INICIO!$Y$289:$Y$314</definedName>
    <definedName name="_____________EJE6" localSheetId="11">[1]INICIO!$Y$289:$Y$314</definedName>
    <definedName name="_____________EJE6" localSheetId="12">[1]INICIO!$Y$289:$Y$314</definedName>
    <definedName name="_____________EJE6" localSheetId="13">[1]INICIO!$Y$289:$Y$314</definedName>
    <definedName name="_____________EJE6" localSheetId="14">[1]INICIO!$Y$289:$Y$314</definedName>
    <definedName name="_____________EJE6" localSheetId="15">[1]INICIO!$Y$289:$Y$314</definedName>
    <definedName name="_____________EJE6" localSheetId="16">[1]INICIO!$Y$289:$Y$314</definedName>
    <definedName name="_____________EJE6">[1]INICIO!$Y$289:$Y$314</definedName>
    <definedName name="_____________EJE7">[3]INICIO!$Y$316:$Y$356</definedName>
    <definedName name="____________EJE1" localSheetId="1">[1]INICIO!$Y$166:$Y$186</definedName>
    <definedName name="____________EJE1" localSheetId="2">[1]INICIO!$Y$166:$Y$186</definedName>
    <definedName name="____________EJE1" localSheetId="3">[2]INICIO!$Y$166:$Y$186</definedName>
    <definedName name="____________EJE1" localSheetId="4">[1]INICIO!$Y$166:$Y$186</definedName>
    <definedName name="____________EJE1" localSheetId="5">[1]INICIO!$Y$166:$Y$186</definedName>
    <definedName name="____________EJE1" localSheetId="6">[1]INICIO!$Y$166:$Y$186</definedName>
    <definedName name="____________EJE1" localSheetId="7">[1]INICIO!$Y$166:$Y$186</definedName>
    <definedName name="____________EJE1" localSheetId="8">[2]INICIO!$Y$166:$Y$186</definedName>
    <definedName name="____________EJE1" localSheetId="9">[1]INICIO!$Y$166:$Y$186</definedName>
    <definedName name="____________EJE1" localSheetId="10">[1]INICIO!$Y$166:$Y$186</definedName>
    <definedName name="____________EJE1" localSheetId="11">[1]INICIO!$Y$166:$Y$186</definedName>
    <definedName name="____________EJE1" localSheetId="12">[1]INICIO!$Y$166:$Y$186</definedName>
    <definedName name="____________EJE1" localSheetId="13">[1]INICIO!$Y$166:$Y$186</definedName>
    <definedName name="____________EJE1" localSheetId="14">[1]INICIO!$Y$166:$Y$186</definedName>
    <definedName name="____________EJE1" localSheetId="15">[1]INICIO!$Y$166:$Y$186</definedName>
    <definedName name="____________EJE1" localSheetId="16">[1]INICIO!$Y$166:$Y$186</definedName>
    <definedName name="____________EJE1">[1]INICIO!$Y$166:$Y$186</definedName>
    <definedName name="____________EJE2" localSheetId="1">[1]INICIO!$Y$188:$Y$229</definedName>
    <definedName name="____________EJE2" localSheetId="2">[1]INICIO!$Y$188:$Y$229</definedName>
    <definedName name="____________EJE2" localSheetId="3">[2]INICIO!$Y$188:$Y$229</definedName>
    <definedName name="____________EJE2" localSheetId="4">[1]INICIO!$Y$188:$Y$229</definedName>
    <definedName name="____________EJE2" localSheetId="5">[1]INICIO!$Y$188:$Y$229</definedName>
    <definedName name="____________EJE2" localSheetId="6">[1]INICIO!$Y$188:$Y$229</definedName>
    <definedName name="____________EJE2" localSheetId="7">[1]INICIO!$Y$188:$Y$229</definedName>
    <definedName name="____________EJE2" localSheetId="8">[2]INICIO!$Y$188:$Y$229</definedName>
    <definedName name="____________EJE2" localSheetId="9">[1]INICIO!$Y$188:$Y$229</definedName>
    <definedName name="____________EJE2" localSheetId="10">[1]INICIO!$Y$188:$Y$229</definedName>
    <definedName name="____________EJE2" localSheetId="11">[1]INICIO!$Y$188:$Y$229</definedName>
    <definedName name="____________EJE2" localSheetId="12">[1]INICIO!$Y$188:$Y$229</definedName>
    <definedName name="____________EJE2" localSheetId="13">[1]INICIO!$Y$188:$Y$229</definedName>
    <definedName name="____________EJE2" localSheetId="14">[1]INICIO!$Y$188:$Y$229</definedName>
    <definedName name="____________EJE2" localSheetId="15">[1]INICIO!$Y$188:$Y$229</definedName>
    <definedName name="____________EJE2" localSheetId="16">[1]INICIO!$Y$188:$Y$229</definedName>
    <definedName name="____________EJE2">[1]INICIO!$Y$188:$Y$229</definedName>
    <definedName name="____________EJE3" localSheetId="1">[1]INICIO!$Y$231:$Y$247</definedName>
    <definedName name="____________EJE3" localSheetId="2">[1]INICIO!$Y$231:$Y$247</definedName>
    <definedName name="____________EJE3" localSheetId="3">[2]INICIO!$Y$231:$Y$247</definedName>
    <definedName name="____________EJE3" localSheetId="4">[1]INICIO!$Y$231:$Y$247</definedName>
    <definedName name="____________EJE3" localSheetId="5">[1]INICIO!$Y$231:$Y$247</definedName>
    <definedName name="____________EJE3" localSheetId="6">[1]INICIO!$Y$231:$Y$247</definedName>
    <definedName name="____________EJE3" localSheetId="7">[1]INICIO!$Y$231:$Y$247</definedName>
    <definedName name="____________EJE3" localSheetId="8">[2]INICIO!$Y$231:$Y$247</definedName>
    <definedName name="____________EJE3" localSheetId="9">[1]INICIO!$Y$231:$Y$247</definedName>
    <definedName name="____________EJE3" localSheetId="10">[1]INICIO!$Y$231:$Y$247</definedName>
    <definedName name="____________EJE3" localSheetId="11">[1]INICIO!$Y$231:$Y$247</definedName>
    <definedName name="____________EJE3" localSheetId="12">[1]INICIO!$Y$231:$Y$247</definedName>
    <definedName name="____________EJE3" localSheetId="13">[1]INICIO!$Y$231:$Y$247</definedName>
    <definedName name="____________EJE3" localSheetId="14">[1]INICIO!$Y$231:$Y$247</definedName>
    <definedName name="____________EJE3" localSheetId="15">[1]INICIO!$Y$231:$Y$247</definedName>
    <definedName name="____________EJE3" localSheetId="16">[1]INICIO!$Y$231:$Y$247</definedName>
    <definedName name="____________EJE3">[1]INICIO!$Y$231:$Y$247</definedName>
    <definedName name="____________EJE4" localSheetId="1">[1]INICIO!$Y$249:$Y$272</definedName>
    <definedName name="____________EJE4" localSheetId="2">[1]INICIO!$Y$249:$Y$272</definedName>
    <definedName name="____________EJE4" localSheetId="3">[2]INICIO!$Y$249:$Y$272</definedName>
    <definedName name="____________EJE4" localSheetId="4">[1]INICIO!$Y$249:$Y$272</definedName>
    <definedName name="____________EJE4" localSheetId="5">[1]INICIO!$Y$249:$Y$272</definedName>
    <definedName name="____________EJE4" localSheetId="6">[1]INICIO!$Y$249:$Y$272</definedName>
    <definedName name="____________EJE4" localSheetId="7">[1]INICIO!$Y$249:$Y$272</definedName>
    <definedName name="____________EJE4" localSheetId="8">[2]INICIO!$Y$249:$Y$272</definedName>
    <definedName name="____________EJE4" localSheetId="9">[1]INICIO!$Y$249:$Y$272</definedName>
    <definedName name="____________EJE4" localSheetId="10">[1]INICIO!$Y$249:$Y$272</definedName>
    <definedName name="____________EJE4" localSheetId="11">[1]INICIO!$Y$249:$Y$272</definedName>
    <definedName name="____________EJE4" localSheetId="12">[1]INICIO!$Y$249:$Y$272</definedName>
    <definedName name="____________EJE4" localSheetId="13">[1]INICIO!$Y$249:$Y$272</definedName>
    <definedName name="____________EJE4" localSheetId="14">[1]INICIO!$Y$249:$Y$272</definedName>
    <definedName name="____________EJE4" localSheetId="15">[1]INICIO!$Y$249:$Y$272</definedName>
    <definedName name="____________EJE4" localSheetId="16">[1]INICIO!$Y$249:$Y$272</definedName>
    <definedName name="____________EJE4">[1]INICIO!$Y$249:$Y$272</definedName>
    <definedName name="____________EJE5" localSheetId="1">[1]INICIO!$Y$274:$Y$287</definedName>
    <definedName name="____________EJE5" localSheetId="2">[1]INICIO!$Y$274:$Y$287</definedName>
    <definedName name="____________EJE5" localSheetId="3">[2]INICIO!$Y$274:$Y$287</definedName>
    <definedName name="____________EJE5" localSheetId="4">[1]INICIO!$Y$274:$Y$287</definedName>
    <definedName name="____________EJE5" localSheetId="5">[1]INICIO!$Y$274:$Y$287</definedName>
    <definedName name="____________EJE5" localSheetId="6">[1]INICIO!$Y$274:$Y$287</definedName>
    <definedName name="____________EJE5" localSheetId="7">[1]INICIO!$Y$274:$Y$287</definedName>
    <definedName name="____________EJE5" localSheetId="8">[2]INICIO!$Y$274:$Y$287</definedName>
    <definedName name="____________EJE5" localSheetId="9">[1]INICIO!$Y$274:$Y$287</definedName>
    <definedName name="____________EJE5" localSheetId="10">[1]INICIO!$Y$274:$Y$287</definedName>
    <definedName name="____________EJE5" localSheetId="11">[1]INICIO!$Y$274:$Y$287</definedName>
    <definedName name="____________EJE5" localSheetId="12">[1]INICIO!$Y$274:$Y$287</definedName>
    <definedName name="____________EJE5" localSheetId="13">[1]INICIO!$Y$274:$Y$287</definedName>
    <definedName name="____________EJE5" localSheetId="14">[1]INICIO!$Y$274:$Y$287</definedName>
    <definedName name="____________EJE5" localSheetId="15">[1]INICIO!$Y$274:$Y$287</definedName>
    <definedName name="____________EJE5" localSheetId="16">[1]INICIO!$Y$274:$Y$287</definedName>
    <definedName name="____________EJE5">[1]INICIO!$Y$274:$Y$287</definedName>
    <definedName name="____________EJE6">[3]INICIO!$Y$289:$Y$314</definedName>
    <definedName name="____________EJE7" localSheetId="1">[1]INICIO!$Y$316:$Y$356</definedName>
    <definedName name="____________EJE7" localSheetId="2">[1]INICIO!$Y$316:$Y$356</definedName>
    <definedName name="____________EJE7" localSheetId="3">[2]INICIO!$Y$316:$Y$356</definedName>
    <definedName name="____________EJE7" localSheetId="4">[1]INICIO!$Y$316:$Y$356</definedName>
    <definedName name="____________EJE7" localSheetId="5">[1]INICIO!$Y$316:$Y$356</definedName>
    <definedName name="____________EJE7" localSheetId="6">[1]INICIO!$Y$316:$Y$356</definedName>
    <definedName name="____________EJE7" localSheetId="7">[1]INICIO!$Y$316:$Y$356</definedName>
    <definedName name="____________EJE7" localSheetId="8">[2]INICIO!$Y$316:$Y$356</definedName>
    <definedName name="____________EJE7" localSheetId="9">[1]INICIO!$Y$316:$Y$356</definedName>
    <definedName name="____________EJE7" localSheetId="10">[1]INICIO!$Y$316:$Y$356</definedName>
    <definedName name="____________EJE7" localSheetId="11">[1]INICIO!$Y$316:$Y$356</definedName>
    <definedName name="____________EJE7" localSheetId="12">[1]INICIO!$Y$316:$Y$356</definedName>
    <definedName name="____________EJE7" localSheetId="13">[1]INICIO!$Y$316:$Y$356</definedName>
    <definedName name="____________EJE7" localSheetId="14">[1]INICIO!$Y$316:$Y$356</definedName>
    <definedName name="____________EJE7" localSheetId="15">[1]INICIO!$Y$316:$Y$356</definedName>
    <definedName name="____________EJE7" localSheetId="16">[1]INICIO!$Y$316:$Y$356</definedName>
    <definedName name="____________EJE7">[1]INICIO!$Y$316:$Y$356</definedName>
    <definedName name="___________EJE1">[3]INICIO!$Y$166:$Y$186</definedName>
    <definedName name="___________EJE2">[3]INICIO!$Y$188:$Y$229</definedName>
    <definedName name="___________EJE3">[3]INICIO!$Y$231:$Y$247</definedName>
    <definedName name="___________EJE4">[3]INICIO!$Y$249:$Y$272</definedName>
    <definedName name="___________EJE5">[3]INICIO!$Y$274:$Y$287</definedName>
    <definedName name="___________EJE6" localSheetId="1">[1]INICIO!$Y$289:$Y$314</definedName>
    <definedName name="___________EJE6" localSheetId="2">[1]INICIO!$Y$289:$Y$314</definedName>
    <definedName name="___________EJE6" localSheetId="3">[2]INICIO!$Y$289:$Y$314</definedName>
    <definedName name="___________EJE6" localSheetId="4">[1]INICIO!$Y$289:$Y$314</definedName>
    <definedName name="___________EJE6" localSheetId="5">[1]INICIO!$Y$289:$Y$314</definedName>
    <definedName name="___________EJE6" localSheetId="6">[1]INICIO!$Y$289:$Y$314</definedName>
    <definedName name="___________EJE6" localSheetId="7">[1]INICIO!$Y$289:$Y$314</definedName>
    <definedName name="___________EJE6" localSheetId="8">[2]INICIO!$Y$289:$Y$314</definedName>
    <definedName name="___________EJE6" localSheetId="9">[1]INICIO!$Y$289:$Y$314</definedName>
    <definedName name="___________EJE6" localSheetId="10">[1]INICIO!$Y$289:$Y$314</definedName>
    <definedName name="___________EJE6" localSheetId="11">[1]INICIO!$Y$289:$Y$314</definedName>
    <definedName name="___________EJE6" localSheetId="12">[1]INICIO!$Y$289:$Y$314</definedName>
    <definedName name="___________EJE6" localSheetId="13">[1]INICIO!$Y$289:$Y$314</definedName>
    <definedName name="___________EJE6" localSheetId="14">[1]INICIO!$Y$289:$Y$314</definedName>
    <definedName name="___________EJE6" localSheetId="15">[1]INICIO!$Y$289:$Y$314</definedName>
    <definedName name="___________EJE6" localSheetId="16">[1]INICIO!$Y$289:$Y$314</definedName>
    <definedName name="___________EJE6">[1]INICIO!$Y$289:$Y$314</definedName>
    <definedName name="___________EJE7">[3]INICIO!$Y$316:$Y$356</definedName>
    <definedName name="__________EJE1" localSheetId="1">[1]INICIO!$Y$166:$Y$186</definedName>
    <definedName name="__________EJE1" localSheetId="2">[1]INICIO!$Y$166:$Y$186</definedName>
    <definedName name="__________EJE1" localSheetId="3">[2]INICIO!$Y$166:$Y$186</definedName>
    <definedName name="__________EJE1" localSheetId="4">[1]INICIO!$Y$166:$Y$186</definedName>
    <definedName name="__________EJE1" localSheetId="5">[1]INICIO!$Y$166:$Y$186</definedName>
    <definedName name="__________EJE1" localSheetId="6">[1]INICIO!$Y$166:$Y$186</definedName>
    <definedName name="__________EJE1" localSheetId="7">[1]INICIO!$Y$166:$Y$186</definedName>
    <definedName name="__________EJE1" localSheetId="8">[2]INICIO!$Y$166:$Y$186</definedName>
    <definedName name="__________EJE1" localSheetId="9">[1]INICIO!$Y$166:$Y$186</definedName>
    <definedName name="__________EJE1" localSheetId="10">[1]INICIO!$Y$166:$Y$186</definedName>
    <definedName name="__________EJE1" localSheetId="11">[1]INICIO!$Y$166:$Y$186</definedName>
    <definedName name="__________EJE1" localSheetId="12">[1]INICIO!$Y$166:$Y$186</definedName>
    <definedName name="__________EJE1" localSheetId="13">[1]INICIO!$Y$166:$Y$186</definedName>
    <definedName name="__________EJE1" localSheetId="14">[1]INICIO!$Y$166:$Y$186</definedName>
    <definedName name="__________EJE1" localSheetId="15">[1]INICIO!$Y$166:$Y$186</definedName>
    <definedName name="__________EJE1" localSheetId="16">[1]INICIO!$Y$166:$Y$186</definedName>
    <definedName name="__________EJE1">[1]INICIO!$Y$166:$Y$186</definedName>
    <definedName name="__________EJE2" localSheetId="1">[1]INICIO!$Y$188:$Y$229</definedName>
    <definedName name="__________EJE2" localSheetId="2">[1]INICIO!$Y$188:$Y$229</definedName>
    <definedName name="__________EJE2" localSheetId="3">[2]INICIO!$Y$188:$Y$229</definedName>
    <definedName name="__________EJE2" localSheetId="4">[1]INICIO!$Y$188:$Y$229</definedName>
    <definedName name="__________EJE2" localSheetId="5">[1]INICIO!$Y$188:$Y$229</definedName>
    <definedName name="__________EJE2" localSheetId="6">[1]INICIO!$Y$188:$Y$229</definedName>
    <definedName name="__________EJE2" localSheetId="7">[1]INICIO!$Y$188:$Y$229</definedName>
    <definedName name="__________EJE2" localSheetId="8">[2]INICIO!$Y$188:$Y$229</definedName>
    <definedName name="__________EJE2" localSheetId="9">[1]INICIO!$Y$188:$Y$229</definedName>
    <definedName name="__________EJE2" localSheetId="10">[1]INICIO!$Y$188:$Y$229</definedName>
    <definedName name="__________EJE2" localSheetId="11">[1]INICIO!$Y$188:$Y$229</definedName>
    <definedName name="__________EJE2" localSheetId="12">[1]INICIO!$Y$188:$Y$229</definedName>
    <definedName name="__________EJE2" localSheetId="13">[1]INICIO!$Y$188:$Y$229</definedName>
    <definedName name="__________EJE2" localSheetId="14">[1]INICIO!$Y$188:$Y$229</definedName>
    <definedName name="__________EJE2" localSheetId="15">[1]INICIO!$Y$188:$Y$229</definedName>
    <definedName name="__________EJE2" localSheetId="16">[1]INICIO!$Y$188:$Y$229</definedName>
    <definedName name="__________EJE2">[1]INICIO!$Y$188:$Y$229</definedName>
    <definedName name="__________EJE3" localSheetId="1">[1]INICIO!$Y$231:$Y$247</definedName>
    <definedName name="__________EJE3" localSheetId="2">[1]INICIO!$Y$231:$Y$247</definedName>
    <definedName name="__________EJE3" localSheetId="3">[2]INICIO!$Y$231:$Y$247</definedName>
    <definedName name="__________EJE3" localSheetId="4">[1]INICIO!$Y$231:$Y$247</definedName>
    <definedName name="__________EJE3" localSheetId="5">[1]INICIO!$Y$231:$Y$247</definedName>
    <definedName name="__________EJE3" localSheetId="6">[1]INICIO!$Y$231:$Y$247</definedName>
    <definedName name="__________EJE3" localSheetId="7">[1]INICIO!$Y$231:$Y$247</definedName>
    <definedName name="__________EJE3" localSheetId="8">[2]INICIO!$Y$231:$Y$247</definedName>
    <definedName name="__________EJE3" localSheetId="9">[1]INICIO!$Y$231:$Y$247</definedName>
    <definedName name="__________EJE3" localSheetId="10">[1]INICIO!$Y$231:$Y$247</definedName>
    <definedName name="__________EJE3" localSheetId="11">[1]INICIO!$Y$231:$Y$247</definedName>
    <definedName name="__________EJE3" localSheetId="12">[1]INICIO!$Y$231:$Y$247</definedName>
    <definedName name="__________EJE3" localSheetId="13">[1]INICIO!$Y$231:$Y$247</definedName>
    <definedName name="__________EJE3" localSheetId="14">[1]INICIO!$Y$231:$Y$247</definedName>
    <definedName name="__________EJE3" localSheetId="15">[1]INICIO!$Y$231:$Y$247</definedName>
    <definedName name="__________EJE3" localSheetId="16">[1]INICIO!$Y$231:$Y$247</definedName>
    <definedName name="__________EJE3">[1]INICIO!$Y$231:$Y$247</definedName>
    <definedName name="__________EJE4" localSheetId="1">[1]INICIO!$Y$249:$Y$272</definedName>
    <definedName name="__________EJE4" localSheetId="2">[1]INICIO!$Y$249:$Y$272</definedName>
    <definedName name="__________EJE4" localSheetId="3">[2]INICIO!$Y$249:$Y$272</definedName>
    <definedName name="__________EJE4" localSheetId="4">[1]INICIO!$Y$249:$Y$272</definedName>
    <definedName name="__________EJE4" localSheetId="5">[1]INICIO!$Y$249:$Y$272</definedName>
    <definedName name="__________EJE4" localSheetId="6">[1]INICIO!$Y$249:$Y$272</definedName>
    <definedName name="__________EJE4" localSheetId="7">[1]INICIO!$Y$249:$Y$272</definedName>
    <definedName name="__________EJE4" localSheetId="8">[2]INICIO!$Y$249:$Y$272</definedName>
    <definedName name="__________EJE4" localSheetId="9">[1]INICIO!$Y$249:$Y$272</definedName>
    <definedName name="__________EJE4" localSheetId="10">[1]INICIO!$Y$249:$Y$272</definedName>
    <definedName name="__________EJE4" localSheetId="11">[1]INICIO!$Y$249:$Y$272</definedName>
    <definedName name="__________EJE4" localSheetId="12">[1]INICIO!$Y$249:$Y$272</definedName>
    <definedName name="__________EJE4" localSheetId="13">[1]INICIO!$Y$249:$Y$272</definedName>
    <definedName name="__________EJE4" localSheetId="14">[1]INICIO!$Y$249:$Y$272</definedName>
    <definedName name="__________EJE4" localSheetId="15">[1]INICIO!$Y$249:$Y$272</definedName>
    <definedName name="__________EJE4" localSheetId="16">[1]INICIO!$Y$249:$Y$272</definedName>
    <definedName name="__________EJE4">[1]INICIO!$Y$249:$Y$272</definedName>
    <definedName name="__________EJE5" localSheetId="1">[1]INICIO!$Y$274:$Y$287</definedName>
    <definedName name="__________EJE5" localSheetId="2">[1]INICIO!$Y$274:$Y$287</definedName>
    <definedName name="__________EJE5" localSheetId="3">[2]INICIO!$Y$274:$Y$287</definedName>
    <definedName name="__________EJE5" localSheetId="4">[1]INICIO!$Y$274:$Y$287</definedName>
    <definedName name="__________EJE5" localSheetId="5">[1]INICIO!$Y$274:$Y$287</definedName>
    <definedName name="__________EJE5" localSheetId="6">[1]INICIO!$Y$274:$Y$287</definedName>
    <definedName name="__________EJE5" localSheetId="7">[1]INICIO!$Y$274:$Y$287</definedName>
    <definedName name="__________EJE5" localSheetId="8">[2]INICIO!$Y$274:$Y$287</definedName>
    <definedName name="__________EJE5" localSheetId="9">[1]INICIO!$Y$274:$Y$287</definedName>
    <definedName name="__________EJE5" localSheetId="10">[1]INICIO!$Y$274:$Y$287</definedName>
    <definedName name="__________EJE5" localSheetId="11">[1]INICIO!$Y$274:$Y$287</definedName>
    <definedName name="__________EJE5" localSheetId="12">[1]INICIO!$Y$274:$Y$287</definedName>
    <definedName name="__________EJE5" localSheetId="13">[1]INICIO!$Y$274:$Y$287</definedName>
    <definedName name="__________EJE5" localSheetId="14">[1]INICIO!$Y$274:$Y$287</definedName>
    <definedName name="__________EJE5" localSheetId="15">[1]INICIO!$Y$274:$Y$287</definedName>
    <definedName name="__________EJE5" localSheetId="16">[1]INICIO!$Y$274:$Y$287</definedName>
    <definedName name="__________EJE5">[1]INICIO!$Y$274:$Y$287</definedName>
    <definedName name="__________EJE6" localSheetId="1">[1]INICIO!$Y$289:$Y$314</definedName>
    <definedName name="__________EJE6" localSheetId="2">[1]INICIO!$Y$289:$Y$314</definedName>
    <definedName name="__________EJE6" localSheetId="3">[2]INICIO!$Y$289:$Y$314</definedName>
    <definedName name="__________EJE6" localSheetId="4">[1]INICIO!$Y$289:$Y$314</definedName>
    <definedName name="__________EJE6" localSheetId="5">[1]INICIO!$Y$289:$Y$314</definedName>
    <definedName name="__________EJE6" localSheetId="6">[1]INICIO!$Y$289:$Y$314</definedName>
    <definedName name="__________EJE6" localSheetId="7">[1]INICIO!$Y$289:$Y$314</definedName>
    <definedName name="__________EJE6" localSheetId="8">[2]INICIO!$Y$289:$Y$314</definedName>
    <definedName name="__________EJE6" localSheetId="9">[1]INICIO!$Y$289:$Y$314</definedName>
    <definedName name="__________EJE6" localSheetId="10">[1]INICIO!$Y$289:$Y$314</definedName>
    <definedName name="__________EJE6" localSheetId="11">[1]INICIO!$Y$289:$Y$314</definedName>
    <definedName name="__________EJE6" localSheetId="12">[1]INICIO!$Y$289:$Y$314</definedName>
    <definedName name="__________EJE6" localSheetId="13">[1]INICIO!$Y$289:$Y$314</definedName>
    <definedName name="__________EJE6" localSheetId="14">[1]INICIO!$Y$289:$Y$314</definedName>
    <definedName name="__________EJE6" localSheetId="15">[1]INICIO!$Y$289:$Y$314</definedName>
    <definedName name="__________EJE6" localSheetId="16">[1]INICIO!$Y$289:$Y$314</definedName>
    <definedName name="__________EJE6">[1]INICIO!$Y$289:$Y$314</definedName>
    <definedName name="__________EJE7" localSheetId="1">[1]INICIO!$Y$316:$Y$356</definedName>
    <definedName name="__________EJE7" localSheetId="2">[1]INICIO!$Y$316:$Y$356</definedName>
    <definedName name="__________EJE7" localSheetId="3">[2]INICIO!$Y$316:$Y$356</definedName>
    <definedName name="__________EJE7" localSheetId="4">[1]INICIO!$Y$316:$Y$356</definedName>
    <definedName name="__________EJE7" localSheetId="5">[1]INICIO!$Y$316:$Y$356</definedName>
    <definedName name="__________EJE7" localSheetId="6">[1]INICIO!$Y$316:$Y$356</definedName>
    <definedName name="__________EJE7" localSheetId="7">[1]INICIO!$Y$316:$Y$356</definedName>
    <definedName name="__________EJE7" localSheetId="8">[2]INICIO!$Y$316:$Y$356</definedName>
    <definedName name="__________EJE7" localSheetId="9">[1]INICIO!$Y$316:$Y$356</definedName>
    <definedName name="__________EJE7" localSheetId="10">[1]INICIO!$Y$316:$Y$356</definedName>
    <definedName name="__________EJE7" localSheetId="11">[1]INICIO!$Y$316:$Y$356</definedName>
    <definedName name="__________EJE7" localSheetId="12">[1]INICIO!$Y$316:$Y$356</definedName>
    <definedName name="__________EJE7" localSheetId="13">[1]INICIO!$Y$316:$Y$356</definedName>
    <definedName name="__________EJE7" localSheetId="14">[1]INICIO!$Y$316:$Y$356</definedName>
    <definedName name="__________EJE7" localSheetId="15">[1]INICIO!$Y$316:$Y$356</definedName>
    <definedName name="__________EJE7" localSheetId="16">[1]INICIO!$Y$316:$Y$356</definedName>
    <definedName name="__________EJE7">[1]INICIO!$Y$316:$Y$356</definedName>
    <definedName name="_________EJE1">[3]INICIO!$Y$166:$Y$186</definedName>
    <definedName name="_________EJE2">[3]INICIO!$Y$188:$Y$229</definedName>
    <definedName name="_________EJE3">[3]INICIO!$Y$231:$Y$247</definedName>
    <definedName name="_________EJE4">[3]INICIO!$Y$249:$Y$272</definedName>
    <definedName name="_________EJE5">[3]INICIO!$Y$274:$Y$287</definedName>
    <definedName name="_________EJE6">[3]INICIO!$Y$289:$Y$314</definedName>
    <definedName name="_________EJE7">[3]INICIO!$Y$316:$Y$356</definedName>
    <definedName name="________EJE1" localSheetId="1">[1]INICIO!$Y$166:$Y$186</definedName>
    <definedName name="________EJE1" localSheetId="2">[1]INICIO!$Y$166:$Y$186</definedName>
    <definedName name="________EJE1" localSheetId="3">[2]INICIO!$Y$166:$Y$186</definedName>
    <definedName name="________EJE1" localSheetId="4">[1]INICIO!$Y$166:$Y$186</definedName>
    <definedName name="________EJE1" localSheetId="5">[1]INICIO!$Y$166:$Y$186</definedName>
    <definedName name="________EJE1" localSheetId="6">[1]INICIO!$Y$166:$Y$186</definedName>
    <definedName name="________EJE1" localSheetId="7">[1]INICIO!$Y$166:$Y$186</definedName>
    <definedName name="________EJE1" localSheetId="8">[2]INICIO!$Y$166:$Y$186</definedName>
    <definedName name="________EJE1" localSheetId="9">[1]INICIO!$Y$166:$Y$186</definedName>
    <definedName name="________EJE1" localSheetId="10">[1]INICIO!$Y$166:$Y$186</definedName>
    <definedName name="________EJE1" localSheetId="11">[1]INICIO!$Y$166:$Y$186</definedName>
    <definedName name="________EJE1" localSheetId="12">[1]INICIO!$Y$166:$Y$186</definedName>
    <definedName name="________EJE1" localSheetId="13">[1]INICIO!$Y$166:$Y$186</definedName>
    <definedName name="________EJE1" localSheetId="14">[1]INICIO!$Y$166:$Y$186</definedName>
    <definedName name="________EJE1" localSheetId="15">[1]INICIO!$Y$166:$Y$186</definedName>
    <definedName name="________EJE1" localSheetId="16">[1]INICIO!$Y$166:$Y$186</definedName>
    <definedName name="________EJE1">[1]INICIO!$Y$166:$Y$186</definedName>
    <definedName name="________EJE2" localSheetId="1">[1]INICIO!$Y$188:$Y$229</definedName>
    <definedName name="________EJE2" localSheetId="2">[1]INICIO!$Y$188:$Y$229</definedName>
    <definedName name="________EJE2" localSheetId="3">[2]INICIO!$Y$188:$Y$229</definedName>
    <definedName name="________EJE2" localSheetId="4">[1]INICIO!$Y$188:$Y$229</definedName>
    <definedName name="________EJE2" localSheetId="5">[1]INICIO!$Y$188:$Y$229</definedName>
    <definedName name="________EJE2" localSheetId="6">[1]INICIO!$Y$188:$Y$229</definedName>
    <definedName name="________EJE2" localSheetId="7">[1]INICIO!$Y$188:$Y$229</definedName>
    <definedName name="________EJE2" localSheetId="8">[2]INICIO!$Y$188:$Y$229</definedName>
    <definedName name="________EJE2" localSheetId="9">[1]INICIO!$Y$188:$Y$229</definedName>
    <definedName name="________EJE2" localSheetId="10">[1]INICIO!$Y$188:$Y$229</definedName>
    <definedName name="________EJE2" localSheetId="11">[1]INICIO!$Y$188:$Y$229</definedName>
    <definedName name="________EJE2" localSheetId="12">[1]INICIO!$Y$188:$Y$229</definedName>
    <definedName name="________EJE2" localSheetId="13">[1]INICIO!$Y$188:$Y$229</definedName>
    <definedName name="________EJE2" localSheetId="14">[1]INICIO!$Y$188:$Y$229</definedName>
    <definedName name="________EJE2" localSheetId="15">[1]INICIO!$Y$188:$Y$229</definedName>
    <definedName name="________EJE2" localSheetId="16">[1]INICIO!$Y$188:$Y$229</definedName>
    <definedName name="________EJE2">[1]INICIO!$Y$188:$Y$229</definedName>
    <definedName name="________EJE3" localSheetId="1">[1]INICIO!$Y$231:$Y$247</definedName>
    <definedName name="________EJE3" localSheetId="2">[1]INICIO!$Y$231:$Y$247</definedName>
    <definedName name="________EJE3" localSheetId="3">[2]INICIO!$Y$231:$Y$247</definedName>
    <definedName name="________EJE3" localSheetId="4">[1]INICIO!$Y$231:$Y$247</definedName>
    <definedName name="________EJE3" localSheetId="5">[1]INICIO!$Y$231:$Y$247</definedName>
    <definedName name="________EJE3" localSheetId="6">[1]INICIO!$Y$231:$Y$247</definedName>
    <definedName name="________EJE3" localSheetId="7">[1]INICIO!$Y$231:$Y$247</definedName>
    <definedName name="________EJE3" localSheetId="8">[2]INICIO!$Y$231:$Y$247</definedName>
    <definedName name="________EJE3" localSheetId="9">[1]INICIO!$Y$231:$Y$247</definedName>
    <definedName name="________EJE3" localSheetId="10">[1]INICIO!$Y$231:$Y$247</definedName>
    <definedName name="________EJE3" localSheetId="11">[1]INICIO!$Y$231:$Y$247</definedName>
    <definedName name="________EJE3" localSheetId="12">[1]INICIO!$Y$231:$Y$247</definedName>
    <definedName name="________EJE3" localSheetId="13">[1]INICIO!$Y$231:$Y$247</definedName>
    <definedName name="________EJE3" localSheetId="14">[1]INICIO!$Y$231:$Y$247</definedName>
    <definedName name="________EJE3" localSheetId="15">[1]INICIO!$Y$231:$Y$247</definedName>
    <definedName name="________EJE3" localSheetId="16">[1]INICIO!$Y$231:$Y$247</definedName>
    <definedName name="________EJE3">[1]INICIO!$Y$231:$Y$247</definedName>
    <definedName name="________EJE4" localSheetId="1">[1]INICIO!$Y$249:$Y$272</definedName>
    <definedName name="________EJE4" localSheetId="2">[1]INICIO!$Y$249:$Y$272</definedName>
    <definedName name="________EJE4" localSheetId="3">[2]INICIO!$Y$249:$Y$272</definedName>
    <definedName name="________EJE4" localSheetId="4">[1]INICIO!$Y$249:$Y$272</definedName>
    <definedName name="________EJE4" localSheetId="5">[1]INICIO!$Y$249:$Y$272</definedName>
    <definedName name="________EJE4" localSheetId="6">[1]INICIO!$Y$249:$Y$272</definedName>
    <definedName name="________EJE4" localSheetId="7">[1]INICIO!$Y$249:$Y$272</definedName>
    <definedName name="________EJE4" localSheetId="8">[2]INICIO!$Y$249:$Y$272</definedName>
    <definedName name="________EJE4" localSheetId="9">[1]INICIO!$Y$249:$Y$272</definedName>
    <definedName name="________EJE4" localSheetId="10">[1]INICIO!$Y$249:$Y$272</definedName>
    <definedName name="________EJE4" localSheetId="11">[1]INICIO!$Y$249:$Y$272</definedName>
    <definedName name="________EJE4" localSheetId="12">[1]INICIO!$Y$249:$Y$272</definedName>
    <definedName name="________EJE4" localSheetId="13">[1]INICIO!$Y$249:$Y$272</definedName>
    <definedName name="________EJE4" localSheetId="14">[1]INICIO!$Y$249:$Y$272</definedName>
    <definedName name="________EJE4" localSheetId="15">[1]INICIO!$Y$249:$Y$272</definedName>
    <definedName name="________EJE4" localSheetId="16">[1]INICIO!$Y$249:$Y$272</definedName>
    <definedName name="________EJE4">[1]INICIO!$Y$249:$Y$272</definedName>
    <definedName name="________EJE5" localSheetId="1">[1]INICIO!$Y$274:$Y$287</definedName>
    <definedName name="________EJE5" localSheetId="2">[1]INICIO!$Y$274:$Y$287</definedName>
    <definedName name="________EJE5" localSheetId="3">[2]INICIO!$Y$274:$Y$287</definedName>
    <definedName name="________EJE5" localSheetId="4">[1]INICIO!$Y$274:$Y$287</definedName>
    <definedName name="________EJE5" localSheetId="5">[1]INICIO!$Y$274:$Y$287</definedName>
    <definedName name="________EJE5" localSheetId="6">[1]INICIO!$Y$274:$Y$287</definedName>
    <definedName name="________EJE5" localSheetId="7">[1]INICIO!$Y$274:$Y$287</definedName>
    <definedName name="________EJE5" localSheetId="8">[2]INICIO!$Y$274:$Y$287</definedName>
    <definedName name="________EJE5" localSheetId="9">[1]INICIO!$Y$274:$Y$287</definedName>
    <definedName name="________EJE5" localSheetId="10">[1]INICIO!$Y$274:$Y$287</definedName>
    <definedName name="________EJE5" localSheetId="11">[1]INICIO!$Y$274:$Y$287</definedName>
    <definedName name="________EJE5" localSheetId="12">[1]INICIO!$Y$274:$Y$287</definedName>
    <definedName name="________EJE5" localSheetId="13">[1]INICIO!$Y$274:$Y$287</definedName>
    <definedName name="________EJE5" localSheetId="14">[1]INICIO!$Y$274:$Y$287</definedName>
    <definedName name="________EJE5" localSheetId="15">[1]INICIO!$Y$274:$Y$287</definedName>
    <definedName name="________EJE5" localSheetId="16">[1]INICIO!$Y$274:$Y$287</definedName>
    <definedName name="________EJE5">[1]INICIO!$Y$274:$Y$287</definedName>
    <definedName name="________EJE6" localSheetId="1">[1]INICIO!$Y$289:$Y$314</definedName>
    <definedName name="________EJE6" localSheetId="2">[1]INICIO!$Y$289:$Y$314</definedName>
    <definedName name="________EJE6" localSheetId="3">[2]INICIO!$Y$289:$Y$314</definedName>
    <definedName name="________EJE6" localSheetId="4">[1]INICIO!$Y$289:$Y$314</definedName>
    <definedName name="________EJE6" localSheetId="5">[1]INICIO!$Y$289:$Y$314</definedName>
    <definedName name="________EJE6" localSheetId="6">[1]INICIO!$Y$289:$Y$314</definedName>
    <definedName name="________EJE6" localSheetId="7">[1]INICIO!$Y$289:$Y$314</definedName>
    <definedName name="________EJE6" localSheetId="8">[2]INICIO!$Y$289:$Y$314</definedName>
    <definedName name="________EJE6" localSheetId="9">[1]INICIO!$Y$289:$Y$314</definedName>
    <definedName name="________EJE6" localSheetId="10">[1]INICIO!$Y$289:$Y$314</definedName>
    <definedName name="________EJE6" localSheetId="11">[1]INICIO!$Y$289:$Y$314</definedName>
    <definedName name="________EJE6" localSheetId="12">[1]INICIO!$Y$289:$Y$314</definedName>
    <definedName name="________EJE6" localSheetId="13">[1]INICIO!$Y$289:$Y$314</definedName>
    <definedName name="________EJE6" localSheetId="14">[1]INICIO!$Y$289:$Y$314</definedName>
    <definedName name="________EJE6" localSheetId="15">[1]INICIO!$Y$289:$Y$314</definedName>
    <definedName name="________EJE6" localSheetId="16">[1]INICIO!$Y$289:$Y$314</definedName>
    <definedName name="________EJE6">[1]INICIO!$Y$289:$Y$314</definedName>
    <definedName name="________EJE7" localSheetId="1">[1]INICIO!$Y$316:$Y$356</definedName>
    <definedName name="________EJE7" localSheetId="2">[1]INICIO!$Y$316:$Y$356</definedName>
    <definedName name="________EJE7" localSheetId="3">[2]INICIO!$Y$316:$Y$356</definedName>
    <definedName name="________EJE7" localSheetId="4">[1]INICIO!$Y$316:$Y$356</definedName>
    <definedName name="________EJE7" localSheetId="5">[1]INICIO!$Y$316:$Y$356</definedName>
    <definedName name="________EJE7" localSheetId="6">[1]INICIO!$Y$316:$Y$356</definedName>
    <definedName name="________EJE7" localSheetId="7">[1]INICIO!$Y$316:$Y$356</definedName>
    <definedName name="________EJE7" localSheetId="8">[2]INICIO!$Y$316:$Y$356</definedName>
    <definedName name="________EJE7" localSheetId="9">[1]INICIO!$Y$316:$Y$356</definedName>
    <definedName name="________EJE7" localSheetId="10">[1]INICIO!$Y$316:$Y$356</definedName>
    <definedName name="________EJE7" localSheetId="11">[1]INICIO!$Y$316:$Y$356</definedName>
    <definedName name="________EJE7" localSheetId="12">[1]INICIO!$Y$316:$Y$356</definedName>
    <definedName name="________EJE7" localSheetId="13">[1]INICIO!$Y$316:$Y$356</definedName>
    <definedName name="________EJE7" localSheetId="14">[1]INICIO!$Y$316:$Y$356</definedName>
    <definedName name="________EJE7" localSheetId="15">[1]INICIO!$Y$316:$Y$356</definedName>
    <definedName name="________EJE7" localSheetId="16">[1]INICIO!$Y$316:$Y$356</definedName>
    <definedName name="________EJE7">[1]INICIO!$Y$316:$Y$356</definedName>
    <definedName name="_______EJE1" localSheetId="2">[4]INICIO!$Y$166:$Y$186</definedName>
    <definedName name="_______EJE1" localSheetId="5">[5]INICIO!$Y$166:$Y$186</definedName>
    <definedName name="_______EJE1" localSheetId="6">[6]INICIO!$Y$166:$Y$186</definedName>
    <definedName name="_______EJE1" localSheetId="10">[6]INICIO!$Y$166:$Y$186</definedName>
    <definedName name="_______EJE1" localSheetId="11">[5]INICIO!$Y$166:$Y$186</definedName>
    <definedName name="_______EJE1" localSheetId="12">[6]INICIO!$Y$166:$Y$186</definedName>
    <definedName name="_______EJE1" localSheetId="14">[6]INICIO!$Y$166:$Y$186</definedName>
    <definedName name="_______EJE1">[6]INICIO!$Y$166:$Y$186</definedName>
    <definedName name="_______EJE2" localSheetId="2">[4]INICIO!$Y$188:$Y$229</definedName>
    <definedName name="_______EJE2" localSheetId="5">[5]INICIO!$Y$188:$Y$229</definedName>
    <definedName name="_______EJE2" localSheetId="6">[6]INICIO!$Y$188:$Y$229</definedName>
    <definedName name="_______EJE2" localSheetId="10">[6]INICIO!$Y$188:$Y$229</definedName>
    <definedName name="_______EJE2" localSheetId="11">[5]INICIO!$Y$188:$Y$229</definedName>
    <definedName name="_______EJE2" localSheetId="12">[6]INICIO!$Y$188:$Y$229</definedName>
    <definedName name="_______EJE2" localSheetId="14">[6]INICIO!$Y$188:$Y$229</definedName>
    <definedName name="_______EJE2">[6]INICIO!$Y$188:$Y$229</definedName>
    <definedName name="_______EJE3" localSheetId="2">[4]INICIO!$Y$231:$Y$247</definedName>
    <definedName name="_______EJE3" localSheetId="5">[5]INICIO!$Y$231:$Y$247</definedName>
    <definedName name="_______EJE3" localSheetId="6">[6]INICIO!$Y$231:$Y$247</definedName>
    <definedName name="_______EJE3" localSheetId="10">[6]INICIO!$Y$231:$Y$247</definedName>
    <definedName name="_______EJE3" localSheetId="11">[5]INICIO!$Y$231:$Y$247</definedName>
    <definedName name="_______EJE3" localSheetId="12">[6]INICIO!$Y$231:$Y$247</definedName>
    <definedName name="_______EJE3" localSheetId="14">[6]INICIO!$Y$231:$Y$247</definedName>
    <definedName name="_______EJE3">[6]INICIO!$Y$231:$Y$247</definedName>
    <definedName name="_______EJE4" localSheetId="2">[4]INICIO!$Y$249:$Y$272</definedName>
    <definedName name="_______EJE4" localSheetId="5">[5]INICIO!$Y$249:$Y$272</definedName>
    <definedName name="_______EJE4" localSheetId="6">[6]INICIO!$Y$249:$Y$272</definedName>
    <definedName name="_______EJE4" localSheetId="10">[6]INICIO!$Y$249:$Y$272</definedName>
    <definedName name="_______EJE4" localSheetId="11">[5]INICIO!$Y$249:$Y$272</definedName>
    <definedName name="_______EJE4" localSheetId="12">[6]INICIO!$Y$249:$Y$272</definedName>
    <definedName name="_______EJE4" localSheetId="14">[6]INICIO!$Y$249:$Y$272</definedName>
    <definedName name="_______EJE4">[6]INICIO!$Y$249:$Y$272</definedName>
    <definedName name="_______EJE5" localSheetId="2">[4]INICIO!$Y$274:$Y$287</definedName>
    <definedName name="_______EJE5" localSheetId="5">[5]INICIO!$Y$274:$Y$287</definedName>
    <definedName name="_______EJE5" localSheetId="6">[6]INICIO!$Y$274:$Y$287</definedName>
    <definedName name="_______EJE5" localSheetId="10">[6]INICIO!$Y$274:$Y$287</definedName>
    <definedName name="_______EJE5" localSheetId="11">[5]INICIO!$Y$274:$Y$287</definedName>
    <definedName name="_______EJE5" localSheetId="12">[6]INICIO!$Y$274:$Y$287</definedName>
    <definedName name="_______EJE5" localSheetId="14">[6]INICIO!$Y$274:$Y$287</definedName>
    <definedName name="_______EJE5">[6]INICIO!$Y$274:$Y$287</definedName>
    <definedName name="_______EJE6" localSheetId="2">[4]INICIO!$Y$289:$Y$314</definedName>
    <definedName name="_______EJE6" localSheetId="5">[5]INICIO!$Y$289:$Y$314</definedName>
    <definedName name="_______EJE6" localSheetId="6">[6]INICIO!$Y$289:$Y$314</definedName>
    <definedName name="_______EJE6" localSheetId="10">[6]INICIO!$Y$289:$Y$314</definedName>
    <definedName name="_______EJE6" localSheetId="11">[5]INICIO!$Y$289:$Y$314</definedName>
    <definedName name="_______EJE6" localSheetId="12">[6]INICIO!$Y$289:$Y$314</definedName>
    <definedName name="_______EJE6" localSheetId="14">[6]INICIO!$Y$289:$Y$314</definedName>
    <definedName name="_______EJE6">[6]INICIO!$Y$289:$Y$314</definedName>
    <definedName name="_______EJE7" localSheetId="2">[4]INICIO!$Y$316:$Y$356</definedName>
    <definedName name="_______EJE7" localSheetId="5">[5]INICIO!$Y$316:$Y$356</definedName>
    <definedName name="_______EJE7" localSheetId="6">[6]INICIO!$Y$316:$Y$356</definedName>
    <definedName name="_______EJE7" localSheetId="10">[6]INICIO!$Y$316:$Y$356</definedName>
    <definedName name="_______EJE7" localSheetId="11">[5]INICIO!$Y$316:$Y$356</definedName>
    <definedName name="_______EJE7" localSheetId="12">[6]INICIO!$Y$316:$Y$356</definedName>
    <definedName name="_______EJE7" localSheetId="14">[6]INICIO!$Y$316:$Y$356</definedName>
    <definedName name="_______EJE7">[6]INICIO!$Y$316:$Y$356</definedName>
    <definedName name="______EJE1" localSheetId="2">[4]INICIO!$Y$166:$Y$186</definedName>
    <definedName name="______EJE1" localSheetId="5">[5]INICIO!$Y$166:$Y$186</definedName>
    <definedName name="______EJE1" localSheetId="6">[6]INICIO!$Y$166:$Y$186</definedName>
    <definedName name="______EJE1" localSheetId="10">[6]INICIO!$Y$166:$Y$186</definedName>
    <definedName name="______EJE1" localSheetId="11">[5]INICIO!$Y$166:$Y$186</definedName>
    <definedName name="______EJE1" localSheetId="12">[6]INICIO!$Y$166:$Y$186</definedName>
    <definedName name="______EJE1" localSheetId="14">[6]INICIO!$Y$166:$Y$186</definedName>
    <definedName name="______EJE1">[6]INICIO!$Y$166:$Y$186</definedName>
    <definedName name="______EJE2" localSheetId="2">[4]INICIO!$Y$188:$Y$229</definedName>
    <definedName name="______EJE2" localSheetId="5">[5]INICIO!$Y$188:$Y$229</definedName>
    <definedName name="______EJE2" localSheetId="6">[6]INICIO!$Y$188:$Y$229</definedName>
    <definedName name="______EJE2" localSheetId="10">[6]INICIO!$Y$188:$Y$229</definedName>
    <definedName name="______EJE2" localSheetId="11">[5]INICIO!$Y$188:$Y$229</definedName>
    <definedName name="______EJE2" localSheetId="12">[6]INICIO!$Y$188:$Y$229</definedName>
    <definedName name="______EJE2" localSheetId="14">[6]INICIO!$Y$188:$Y$229</definedName>
    <definedName name="______EJE2">[6]INICIO!$Y$188:$Y$229</definedName>
    <definedName name="______EJE3" localSheetId="2">[4]INICIO!$Y$231:$Y$247</definedName>
    <definedName name="______EJE3" localSheetId="5">[5]INICIO!$Y$231:$Y$247</definedName>
    <definedName name="______EJE3" localSheetId="6">[6]INICIO!$Y$231:$Y$247</definedName>
    <definedName name="______EJE3" localSheetId="10">[6]INICIO!$Y$231:$Y$247</definedName>
    <definedName name="______EJE3" localSheetId="11">[5]INICIO!$Y$231:$Y$247</definedName>
    <definedName name="______EJE3" localSheetId="12">[6]INICIO!$Y$231:$Y$247</definedName>
    <definedName name="______EJE3" localSheetId="14">[6]INICIO!$Y$231:$Y$247</definedName>
    <definedName name="______EJE3">[6]INICIO!$Y$231:$Y$247</definedName>
    <definedName name="______EJE4" localSheetId="2">[4]INICIO!$Y$249:$Y$272</definedName>
    <definedName name="______EJE4" localSheetId="5">[5]INICIO!$Y$249:$Y$272</definedName>
    <definedName name="______EJE4" localSheetId="6">[6]INICIO!$Y$249:$Y$272</definedName>
    <definedName name="______EJE4" localSheetId="10">[6]INICIO!$Y$249:$Y$272</definedName>
    <definedName name="______EJE4" localSheetId="11">[5]INICIO!$Y$249:$Y$272</definedName>
    <definedName name="______EJE4" localSheetId="12">[6]INICIO!$Y$249:$Y$272</definedName>
    <definedName name="______EJE4" localSheetId="14">[6]INICIO!$Y$249:$Y$272</definedName>
    <definedName name="______EJE4">[6]INICIO!$Y$249:$Y$272</definedName>
    <definedName name="______EJE5" localSheetId="2">[4]INICIO!$Y$274:$Y$287</definedName>
    <definedName name="______EJE5" localSheetId="5">[5]INICIO!$Y$274:$Y$287</definedName>
    <definedName name="______EJE5" localSheetId="6">[6]INICIO!$Y$274:$Y$287</definedName>
    <definedName name="______EJE5" localSheetId="10">[6]INICIO!$Y$274:$Y$287</definedName>
    <definedName name="______EJE5" localSheetId="11">[5]INICIO!$Y$274:$Y$287</definedName>
    <definedName name="______EJE5" localSheetId="12">[6]INICIO!$Y$274:$Y$287</definedName>
    <definedName name="______EJE5" localSheetId="14">[6]INICIO!$Y$274:$Y$287</definedName>
    <definedName name="______EJE5">[6]INICIO!$Y$274:$Y$287</definedName>
    <definedName name="______EJE6" localSheetId="2">[4]INICIO!$Y$289:$Y$314</definedName>
    <definedName name="______EJE6" localSheetId="5">[5]INICIO!$Y$289:$Y$314</definedName>
    <definedName name="______EJE6" localSheetId="6">[6]INICIO!$Y$289:$Y$314</definedName>
    <definedName name="______EJE6" localSheetId="10">[6]INICIO!$Y$289:$Y$314</definedName>
    <definedName name="______EJE6" localSheetId="11">[5]INICIO!$Y$289:$Y$314</definedName>
    <definedName name="______EJE6" localSheetId="12">[6]INICIO!$Y$289:$Y$314</definedName>
    <definedName name="______EJE6" localSheetId="14">[6]INICIO!$Y$289:$Y$314</definedName>
    <definedName name="______EJE6">[6]INICIO!$Y$289:$Y$314</definedName>
    <definedName name="______EJE7" localSheetId="2">[4]INICIO!$Y$316:$Y$356</definedName>
    <definedName name="______EJE7" localSheetId="5">[5]INICIO!$Y$316:$Y$356</definedName>
    <definedName name="______EJE7" localSheetId="6">[6]INICIO!$Y$316:$Y$356</definedName>
    <definedName name="______EJE7" localSheetId="10">[6]INICIO!$Y$316:$Y$356</definedName>
    <definedName name="______EJE7" localSheetId="11">[5]INICIO!$Y$316:$Y$356</definedName>
    <definedName name="______EJE7" localSheetId="12">[6]INICIO!$Y$316:$Y$356</definedName>
    <definedName name="______EJE7" localSheetId="14">[6]INICIO!$Y$316:$Y$356</definedName>
    <definedName name="______EJE7">[6]INICIO!$Y$316:$Y$356</definedName>
    <definedName name="_____EJE1" localSheetId="2">[4]INICIO!$Y$166:$Y$186</definedName>
    <definedName name="_____EJE1" localSheetId="5">[5]INICIO!$Y$166:$Y$186</definedName>
    <definedName name="_____EJE1" localSheetId="6">[6]INICIO!$Y$166:$Y$186</definedName>
    <definedName name="_____EJE1" localSheetId="10">[6]INICIO!$Y$166:$Y$186</definedName>
    <definedName name="_____EJE1" localSheetId="11">[5]INICIO!$Y$166:$Y$186</definedName>
    <definedName name="_____EJE1" localSheetId="12">[6]INICIO!$Y$166:$Y$186</definedName>
    <definedName name="_____EJE1" localSheetId="14">[6]INICIO!$Y$166:$Y$186</definedName>
    <definedName name="_____EJE1">[6]INICIO!$Y$166:$Y$186</definedName>
    <definedName name="_____EJE2" localSheetId="2">[4]INICIO!$Y$188:$Y$229</definedName>
    <definedName name="_____EJE2" localSheetId="5">[5]INICIO!$Y$188:$Y$229</definedName>
    <definedName name="_____EJE2" localSheetId="6">[6]INICIO!$Y$188:$Y$229</definedName>
    <definedName name="_____EJE2" localSheetId="10">[6]INICIO!$Y$188:$Y$229</definedName>
    <definedName name="_____EJE2" localSheetId="11">[5]INICIO!$Y$188:$Y$229</definedName>
    <definedName name="_____EJE2" localSheetId="12">[6]INICIO!$Y$188:$Y$229</definedName>
    <definedName name="_____EJE2" localSheetId="14">[6]INICIO!$Y$188:$Y$229</definedName>
    <definedName name="_____EJE2">[6]INICIO!$Y$188:$Y$229</definedName>
    <definedName name="_____EJE3" localSheetId="2">[4]INICIO!$Y$231:$Y$247</definedName>
    <definedName name="_____EJE3" localSheetId="5">[5]INICIO!$Y$231:$Y$247</definedName>
    <definedName name="_____EJE3" localSheetId="6">[6]INICIO!$Y$231:$Y$247</definedName>
    <definedName name="_____EJE3" localSheetId="10">[6]INICIO!$Y$231:$Y$247</definedName>
    <definedName name="_____EJE3" localSheetId="11">[5]INICIO!$Y$231:$Y$247</definedName>
    <definedName name="_____EJE3" localSheetId="12">[6]INICIO!$Y$231:$Y$247</definedName>
    <definedName name="_____EJE3" localSheetId="14">[6]INICIO!$Y$231:$Y$247</definedName>
    <definedName name="_____EJE3">[6]INICIO!$Y$231:$Y$247</definedName>
    <definedName name="_____EJE4" localSheetId="2">[4]INICIO!$Y$249:$Y$272</definedName>
    <definedName name="_____EJE4" localSheetId="5">[5]INICIO!$Y$249:$Y$272</definedName>
    <definedName name="_____EJE4" localSheetId="6">[6]INICIO!$Y$249:$Y$272</definedName>
    <definedName name="_____EJE4" localSheetId="10">[6]INICIO!$Y$249:$Y$272</definedName>
    <definedName name="_____EJE4" localSheetId="11">[5]INICIO!$Y$249:$Y$272</definedName>
    <definedName name="_____EJE4" localSheetId="12">[6]INICIO!$Y$249:$Y$272</definedName>
    <definedName name="_____EJE4" localSheetId="14">[6]INICIO!$Y$249:$Y$272</definedName>
    <definedName name="_____EJE4">[6]INICIO!$Y$249:$Y$272</definedName>
    <definedName name="_____EJE5" localSheetId="2">[4]INICIO!$Y$274:$Y$287</definedName>
    <definedName name="_____EJE5" localSheetId="5">[5]INICIO!$Y$274:$Y$287</definedName>
    <definedName name="_____EJE5" localSheetId="6">[6]INICIO!$Y$274:$Y$287</definedName>
    <definedName name="_____EJE5" localSheetId="10">[6]INICIO!$Y$274:$Y$287</definedName>
    <definedName name="_____EJE5" localSheetId="11">[5]INICIO!$Y$274:$Y$287</definedName>
    <definedName name="_____EJE5" localSheetId="12">[6]INICIO!$Y$274:$Y$287</definedName>
    <definedName name="_____EJE5" localSheetId="14">[6]INICIO!$Y$274:$Y$287</definedName>
    <definedName name="_____EJE5">[6]INICIO!$Y$274:$Y$287</definedName>
    <definedName name="_____EJE6" localSheetId="2">[4]INICIO!$Y$289:$Y$314</definedName>
    <definedName name="_____EJE6" localSheetId="5">[5]INICIO!$Y$289:$Y$314</definedName>
    <definedName name="_____EJE6" localSheetId="6">[6]INICIO!$Y$289:$Y$314</definedName>
    <definedName name="_____EJE6" localSheetId="10">[6]INICIO!$Y$289:$Y$314</definedName>
    <definedName name="_____EJE6" localSheetId="11">[5]INICIO!$Y$289:$Y$314</definedName>
    <definedName name="_____EJE6" localSheetId="12">[6]INICIO!$Y$289:$Y$314</definedName>
    <definedName name="_____EJE6" localSheetId="14">[6]INICIO!$Y$289:$Y$314</definedName>
    <definedName name="_____EJE6">[6]INICIO!$Y$289:$Y$314</definedName>
    <definedName name="_____EJE7" localSheetId="2">[4]INICIO!$Y$316:$Y$356</definedName>
    <definedName name="_____EJE7" localSheetId="5">[5]INICIO!$Y$316:$Y$356</definedName>
    <definedName name="_____EJE7" localSheetId="6">[6]INICIO!$Y$316:$Y$356</definedName>
    <definedName name="_____EJE7" localSheetId="10">[6]INICIO!$Y$316:$Y$356</definedName>
    <definedName name="_____EJE7" localSheetId="11">[5]INICIO!$Y$316:$Y$356</definedName>
    <definedName name="_____EJE7" localSheetId="12">[6]INICIO!$Y$316:$Y$356</definedName>
    <definedName name="_____EJE7" localSheetId="14">[6]INICIO!$Y$316:$Y$356</definedName>
    <definedName name="_____EJE7">[6]INICIO!$Y$316:$Y$356</definedName>
    <definedName name="____EJE1" localSheetId="1">[1]INICIO!$Y$166:$Y$186</definedName>
    <definedName name="____EJE1" localSheetId="2">[1]INICIO!$Y$166:$Y$186</definedName>
    <definedName name="____EJE1" localSheetId="3">[2]INICIO!$Y$166:$Y$186</definedName>
    <definedName name="____EJE1" localSheetId="4">[1]INICIO!$Y$166:$Y$186</definedName>
    <definedName name="____EJE1" localSheetId="5">[1]INICIO!$Y$166:$Y$186</definedName>
    <definedName name="____EJE1" localSheetId="6">[1]INICIO!$Y$166:$Y$186</definedName>
    <definedName name="____EJE1" localSheetId="7">[1]INICIO!$Y$166:$Y$186</definedName>
    <definedName name="____EJE1" localSheetId="8">[2]INICIO!$Y$166:$Y$186</definedName>
    <definedName name="____EJE1" localSheetId="9">[1]INICIO!$Y$166:$Y$186</definedName>
    <definedName name="____EJE1" localSheetId="10">[1]INICIO!$Y$166:$Y$186</definedName>
    <definedName name="____EJE1" localSheetId="11">[1]INICIO!$Y$166:$Y$186</definedName>
    <definedName name="____EJE1" localSheetId="12">[1]INICIO!$Y$166:$Y$186</definedName>
    <definedName name="____EJE1" localSheetId="13">[1]INICIO!$Y$166:$Y$186</definedName>
    <definedName name="____EJE1" localSheetId="14">[1]INICIO!$Y$166:$Y$186</definedName>
    <definedName name="____EJE1" localSheetId="15">[1]INICIO!$Y$166:$Y$186</definedName>
    <definedName name="____EJE1" localSheetId="16">[1]INICIO!$Y$166:$Y$186</definedName>
    <definedName name="____EJE1">[1]INICIO!$Y$166:$Y$186</definedName>
    <definedName name="____EJE2" localSheetId="1">[1]INICIO!$Y$188:$Y$229</definedName>
    <definedName name="____EJE2" localSheetId="2">[1]INICIO!$Y$188:$Y$229</definedName>
    <definedName name="____EJE2" localSheetId="3">[2]INICIO!$Y$188:$Y$229</definedName>
    <definedName name="____EJE2" localSheetId="4">[1]INICIO!$Y$188:$Y$229</definedName>
    <definedName name="____EJE2" localSheetId="5">[1]INICIO!$Y$188:$Y$229</definedName>
    <definedName name="____EJE2" localSheetId="6">[1]INICIO!$Y$188:$Y$229</definedName>
    <definedName name="____EJE2" localSheetId="7">[1]INICIO!$Y$188:$Y$229</definedName>
    <definedName name="____EJE2" localSheetId="8">[2]INICIO!$Y$188:$Y$229</definedName>
    <definedName name="____EJE2" localSheetId="9">[1]INICIO!$Y$188:$Y$229</definedName>
    <definedName name="____EJE2" localSheetId="10">[1]INICIO!$Y$188:$Y$229</definedName>
    <definedName name="____EJE2" localSheetId="11">[1]INICIO!$Y$188:$Y$229</definedName>
    <definedName name="____EJE2" localSheetId="12">[1]INICIO!$Y$188:$Y$229</definedName>
    <definedName name="____EJE2" localSheetId="13">[1]INICIO!$Y$188:$Y$229</definedName>
    <definedName name="____EJE2" localSheetId="14">[1]INICIO!$Y$188:$Y$229</definedName>
    <definedName name="____EJE2" localSheetId="15">[1]INICIO!$Y$188:$Y$229</definedName>
    <definedName name="____EJE2" localSheetId="16">[1]INICIO!$Y$188:$Y$229</definedName>
    <definedName name="____EJE2">[1]INICIO!$Y$188:$Y$229</definedName>
    <definedName name="____EJE3" localSheetId="1">[1]INICIO!$Y$231:$Y$247</definedName>
    <definedName name="____EJE3" localSheetId="2">[1]INICIO!$Y$231:$Y$247</definedName>
    <definedName name="____EJE3" localSheetId="3">[2]INICIO!$Y$231:$Y$247</definedName>
    <definedName name="____EJE3" localSheetId="4">[1]INICIO!$Y$231:$Y$247</definedName>
    <definedName name="____EJE3" localSheetId="5">[1]INICIO!$Y$231:$Y$247</definedName>
    <definedName name="____EJE3" localSheetId="6">[1]INICIO!$Y$231:$Y$247</definedName>
    <definedName name="____EJE3" localSheetId="7">[1]INICIO!$Y$231:$Y$247</definedName>
    <definedName name="____EJE3" localSheetId="8">[2]INICIO!$Y$231:$Y$247</definedName>
    <definedName name="____EJE3" localSheetId="9">[1]INICIO!$Y$231:$Y$247</definedName>
    <definedName name="____EJE3" localSheetId="10">[1]INICIO!$Y$231:$Y$247</definedName>
    <definedName name="____EJE3" localSheetId="11">[1]INICIO!$Y$231:$Y$247</definedName>
    <definedName name="____EJE3" localSheetId="12">[1]INICIO!$Y$231:$Y$247</definedName>
    <definedName name="____EJE3" localSheetId="13">[1]INICIO!$Y$231:$Y$247</definedName>
    <definedName name="____EJE3" localSheetId="14">[1]INICIO!$Y$231:$Y$247</definedName>
    <definedName name="____EJE3" localSheetId="15">[1]INICIO!$Y$231:$Y$247</definedName>
    <definedName name="____EJE3" localSheetId="16">[1]INICIO!$Y$231:$Y$247</definedName>
    <definedName name="____EJE3">[1]INICIO!$Y$231:$Y$247</definedName>
    <definedName name="____EJE4" localSheetId="1">[1]INICIO!$Y$249:$Y$272</definedName>
    <definedName name="____EJE4" localSheetId="2">[1]INICIO!$Y$249:$Y$272</definedName>
    <definedName name="____EJE4" localSheetId="3">[2]INICIO!$Y$249:$Y$272</definedName>
    <definedName name="____EJE4" localSheetId="4">[1]INICIO!$Y$249:$Y$272</definedName>
    <definedName name="____EJE4" localSheetId="5">[1]INICIO!$Y$249:$Y$272</definedName>
    <definedName name="____EJE4" localSheetId="6">[1]INICIO!$Y$249:$Y$272</definedName>
    <definedName name="____EJE4" localSheetId="7">[1]INICIO!$Y$249:$Y$272</definedName>
    <definedName name="____EJE4" localSheetId="8">[2]INICIO!$Y$249:$Y$272</definedName>
    <definedName name="____EJE4" localSheetId="9">[1]INICIO!$Y$249:$Y$272</definedName>
    <definedName name="____EJE4" localSheetId="10">[1]INICIO!$Y$249:$Y$272</definedName>
    <definedName name="____EJE4" localSheetId="11">[1]INICIO!$Y$249:$Y$272</definedName>
    <definedName name="____EJE4" localSheetId="12">[1]INICIO!$Y$249:$Y$272</definedName>
    <definedName name="____EJE4" localSheetId="13">[1]INICIO!$Y$249:$Y$272</definedName>
    <definedName name="____EJE4" localSheetId="14">[1]INICIO!$Y$249:$Y$272</definedName>
    <definedName name="____EJE4" localSheetId="15">[1]INICIO!$Y$249:$Y$272</definedName>
    <definedName name="____EJE4" localSheetId="16">[1]INICIO!$Y$249:$Y$272</definedName>
    <definedName name="____EJE4">[1]INICIO!$Y$249:$Y$272</definedName>
    <definedName name="____EJE5" localSheetId="1">[1]INICIO!$Y$274:$Y$287</definedName>
    <definedName name="____EJE5" localSheetId="2">[1]INICIO!$Y$274:$Y$287</definedName>
    <definedName name="____EJE5" localSheetId="3">[2]INICIO!$Y$274:$Y$287</definedName>
    <definedName name="____EJE5" localSheetId="4">[1]INICIO!$Y$274:$Y$287</definedName>
    <definedName name="____EJE5" localSheetId="5">[1]INICIO!$Y$274:$Y$287</definedName>
    <definedName name="____EJE5" localSheetId="6">[1]INICIO!$Y$274:$Y$287</definedName>
    <definedName name="____EJE5" localSheetId="7">[1]INICIO!$Y$274:$Y$287</definedName>
    <definedName name="____EJE5" localSheetId="8">[2]INICIO!$Y$274:$Y$287</definedName>
    <definedName name="____EJE5" localSheetId="9">[1]INICIO!$Y$274:$Y$287</definedName>
    <definedName name="____EJE5" localSheetId="10">[1]INICIO!$Y$274:$Y$287</definedName>
    <definedName name="____EJE5" localSheetId="11">[1]INICIO!$Y$274:$Y$287</definedName>
    <definedName name="____EJE5" localSheetId="12">[1]INICIO!$Y$274:$Y$287</definedName>
    <definedName name="____EJE5" localSheetId="13">[1]INICIO!$Y$274:$Y$287</definedName>
    <definedName name="____EJE5" localSheetId="14">[1]INICIO!$Y$274:$Y$287</definedName>
    <definedName name="____EJE5" localSheetId="15">[1]INICIO!$Y$274:$Y$287</definedName>
    <definedName name="____EJE5" localSheetId="16">[1]INICIO!$Y$274:$Y$287</definedName>
    <definedName name="____EJE5">[1]INICIO!$Y$274:$Y$287</definedName>
    <definedName name="____EJE6" localSheetId="1">[1]INICIO!$Y$289:$Y$314</definedName>
    <definedName name="____EJE6" localSheetId="2">[1]INICIO!$Y$289:$Y$314</definedName>
    <definedName name="____EJE6" localSheetId="3">[2]INICIO!$Y$289:$Y$314</definedName>
    <definedName name="____EJE6" localSheetId="4">[1]INICIO!$Y$289:$Y$314</definedName>
    <definedName name="____EJE6" localSheetId="5">[1]INICIO!$Y$289:$Y$314</definedName>
    <definedName name="____EJE6" localSheetId="6">[1]INICIO!$Y$289:$Y$314</definedName>
    <definedName name="____EJE6" localSheetId="7">[1]INICIO!$Y$289:$Y$314</definedName>
    <definedName name="____EJE6" localSheetId="8">[2]INICIO!$Y$289:$Y$314</definedName>
    <definedName name="____EJE6" localSheetId="9">[1]INICIO!$Y$289:$Y$314</definedName>
    <definedName name="____EJE6" localSheetId="10">[1]INICIO!$Y$289:$Y$314</definedName>
    <definedName name="____EJE6" localSheetId="11">[1]INICIO!$Y$289:$Y$314</definedName>
    <definedName name="____EJE6" localSheetId="12">[1]INICIO!$Y$289:$Y$314</definedName>
    <definedName name="____EJE6" localSheetId="13">[1]INICIO!$Y$289:$Y$314</definedName>
    <definedName name="____EJE6" localSheetId="14">[1]INICIO!$Y$289:$Y$314</definedName>
    <definedName name="____EJE6" localSheetId="15">[1]INICIO!$Y$289:$Y$314</definedName>
    <definedName name="____EJE6" localSheetId="16">[1]INICIO!$Y$289:$Y$314</definedName>
    <definedName name="____EJE6">[1]INICIO!$Y$289:$Y$314</definedName>
    <definedName name="____EJE7" localSheetId="1">[1]INICIO!$Y$316:$Y$356</definedName>
    <definedName name="____EJE7" localSheetId="2">[1]INICIO!$Y$316:$Y$356</definedName>
    <definedName name="____EJE7" localSheetId="3">[2]INICIO!$Y$316:$Y$356</definedName>
    <definedName name="____EJE7" localSheetId="4">[1]INICIO!$Y$316:$Y$356</definedName>
    <definedName name="____EJE7" localSheetId="5">[1]INICIO!$Y$316:$Y$356</definedName>
    <definedName name="____EJE7" localSheetId="6">[1]INICIO!$Y$316:$Y$356</definedName>
    <definedName name="____EJE7" localSheetId="7">[1]INICIO!$Y$316:$Y$356</definedName>
    <definedName name="____EJE7" localSheetId="8">[2]INICIO!$Y$316:$Y$356</definedName>
    <definedName name="____EJE7" localSheetId="9">[1]INICIO!$Y$316:$Y$356</definedName>
    <definedName name="____EJE7" localSheetId="10">[1]INICIO!$Y$316:$Y$356</definedName>
    <definedName name="____EJE7" localSheetId="11">[1]INICIO!$Y$316:$Y$356</definedName>
    <definedName name="____EJE7" localSheetId="12">[1]INICIO!$Y$316:$Y$356</definedName>
    <definedName name="____EJE7" localSheetId="13">[1]INICIO!$Y$316:$Y$356</definedName>
    <definedName name="____EJE7" localSheetId="14">[1]INICIO!$Y$316:$Y$356</definedName>
    <definedName name="____EJE7" localSheetId="15">[1]INICIO!$Y$316:$Y$356</definedName>
    <definedName name="____EJE7" localSheetId="16">[1]INICIO!$Y$316:$Y$356</definedName>
    <definedName name="____EJE7">[1]INICIO!$Y$316:$Y$356</definedName>
    <definedName name="___EJE1" localSheetId="1">[1]INICIO!$Y$166:$Y$186</definedName>
    <definedName name="___EJE1" localSheetId="2">[1]INICIO!$Y$166:$Y$186</definedName>
    <definedName name="___EJE1" localSheetId="3">[2]INICIO!$Y$166:$Y$186</definedName>
    <definedName name="___EJE1" localSheetId="4">[1]INICIO!$Y$166:$Y$186</definedName>
    <definedName name="___EJE1" localSheetId="5">[1]INICIO!$Y$166:$Y$186</definedName>
    <definedName name="___EJE1" localSheetId="6">[1]INICIO!$Y$166:$Y$186</definedName>
    <definedName name="___EJE1" localSheetId="7">[1]INICIO!$Y$166:$Y$186</definedName>
    <definedName name="___EJE1" localSheetId="8">[2]INICIO!$Y$166:$Y$186</definedName>
    <definedName name="___EJE1" localSheetId="9">[1]INICIO!$Y$166:$Y$186</definedName>
    <definedName name="___EJE1" localSheetId="10">[1]INICIO!$Y$166:$Y$186</definedName>
    <definedName name="___EJE1" localSheetId="11">[1]INICIO!$Y$166:$Y$186</definedName>
    <definedName name="___EJE1" localSheetId="12">[1]INICIO!$Y$166:$Y$186</definedName>
    <definedName name="___EJE1" localSheetId="13">[1]INICIO!$Y$166:$Y$186</definedName>
    <definedName name="___EJE1" localSheetId="14">[1]INICIO!$Y$166:$Y$186</definedName>
    <definedName name="___EJE1" localSheetId="15">[1]INICIO!$Y$166:$Y$186</definedName>
    <definedName name="___EJE1" localSheetId="16">[1]INICIO!$Y$166:$Y$186</definedName>
    <definedName name="___EJE1">[1]INICIO!$Y$166:$Y$186</definedName>
    <definedName name="___EJE2" localSheetId="1">[1]INICIO!$Y$188:$Y$229</definedName>
    <definedName name="___EJE2" localSheetId="2">[1]INICIO!$Y$188:$Y$229</definedName>
    <definedName name="___EJE2" localSheetId="3">[2]INICIO!$Y$188:$Y$229</definedName>
    <definedName name="___EJE2" localSheetId="4">[1]INICIO!$Y$188:$Y$229</definedName>
    <definedName name="___EJE2" localSheetId="5">[1]INICIO!$Y$188:$Y$229</definedName>
    <definedName name="___EJE2" localSheetId="6">[1]INICIO!$Y$188:$Y$229</definedName>
    <definedName name="___EJE2" localSheetId="7">[1]INICIO!$Y$188:$Y$229</definedName>
    <definedName name="___EJE2" localSheetId="8">[2]INICIO!$Y$188:$Y$229</definedName>
    <definedName name="___EJE2" localSheetId="9">[1]INICIO!$Y$188:$Y$229</definedName>
    <definedName name="___EJE2" localSheetId="10">[1]INICIO!$Y$188:$Y$229</definedName>
    <definedName name="___EJE2" localSheetId="11">[1]INICIO!$Y$188:$Y$229</definedName>
    <definedName name="___EJE2" localSheetId="12">[1]INICIO!$Y$188:$Y$229</definedName>
    <definedName name="___EJE2" localSheetId="13">[1]INICIO!$Y$188:$Y$229</definedName>
    <definedName name="___EJE2" localSheetId="14">[1]INICIO!$Y$188:$Y$229</definedName>
    <definedName name="___EJE2" localSheetId="15">[1]INICIO!$Y$188:$Y$229</definedName>
    <definedName name="___EJE2" localSheetId="16">[1]INICIO!$Y$188:$Y$229</definedName>
    <definedName name="___EJE2">[1]INICIO!$Y$188:$Y$229</definedName>
    <definedName name="___EJE3" localSheetId="1">[1]INICIO!$Y$231:$Y$247</definedName>
    <definedName name="___EJE3" localSheetId="2">[1]INICIO!$Y$231:$Y$247</definedName>
    <definedName name="___EJE3" localSheetId="3">[2]INICIO!$Y$231:$Y$247</definedName>
    <definedName name="___EJE3" localSheetId="4">[1]INICIO!$Y$231:$Y$247</definedName>
    <definedName name="___EJE3" localSheetId="5">[1]INICIO!$Y$231:$Y$247</definedName>
    <definedName name="___EJE3" localSheetId="6">[1]INICIO!$Y$231:$Y$247</definedName>
    <definedName name="___EJE3" localSheetId="7">[1]INICIO!$Y$231:$Y$247</definedName>
    <definedName name="___EJE3" localSheetId="8">[2]INICIO!$Y$231:$Y$247</definedName>
    <definedName name="___EJE3" localSheetId="9">[1]INICIO!$Y$231:$Y$247</definedName>
    <definedName name="___EJE3" localSheetId="10">[1]INICIO!$Y$231:$Y$247</definedName>
    <definedName name="___EJE3" localSheetId="11">[1]INICIO!$Y$231:$Y$247</definedName>
    <definedName name="___EJE3" localSheetId="12">[1]INICIO!$Y$231:$Y$247</definedName>
    <definedName name="___EJE3" localSheetId="13">[1]INICIO!$Y$231:$Y$247</definedName>
    <definedName name="___EJE3" localSheetId="14">[1]INICIO!$Y$231:$Y$247</definedName>
    <definedName name="___EJE3" localSheetId="15">[1]INICIO!$Y$231:$Y$247</definedName>
    <definedName name="___EJE3" localSheetId="16">[1]INICIO!$Y$231:$Y$247</definedName>
    <definedName name="___EJE3">[1]INICIO!$Y$231:$Y$247</definedName>
    <definedName name="___EJE4" localSheetId="1">[1]INICIO!$Y$249:$Y$272</definedName>
    <definedName name="___EJE4" localSheetId="2">[1]INICIO!$Y$249:$Y$272</definedName>
    <definedName name="___EJE4" localSheetId="3">[2]INICIO!$Y$249:$Y$272</definedName>
    <definedName name="___EJE4" localSheetId="4">[1]INICIO!$Y$249:$Y$272</definedName>
    <definedName name="___EJE4" localSheetId="5">[1]INICIO!$Y$249:$Y$272</definedName>
    <definedName name="___EJE4" localSheetId="6">[1]INICIO!$Y$249:$Y$272</definedName>
    <definedName name="___EJE4" localSheetId="7">[1]INICIO!$Y$249:$Y$272</definedName>
    <definedName name="___EJE4" localSheetId="8">[2]INICIO!$Y$249:$Y$272</definedName>
    <definedName name="___EJE4" localSheetId="9">[1]INICIO!$Y$249:$Y$272</definedName>
    <definedName name="___EJE4" localSheetId="10">[1]INICIO!$Y$249:$Y$272</definedName>
    <definedName name="___EJE4" localSheetId="11">[1]INICIO!$Y$249:$Y$272</definedName>
    <definedName name="___EJE4" localSheetId="12">[1]INICIO!$Y$249:$Y$272</definedName>
    <definedName name="___EJE4" localSheetId="13">[1]INICIO!$Y$249:$Y$272</definedName>
    <definedName name="___EJE4" localSheetId="14">[1]INICIO!$Y$249:$Y$272</definedName>
    <definedName name="___EJE4" localSheetId="15">[1]INICIO!$Y$249:$Y$272</definedName>
    <definedName name="___EJE4" localSheetId="16">[1]INICIO!$Y$249:$Y$272</definedName>
    <definedName name="___EJE4">[1]INICIO!$Y$249:$Y$272</definedName>
    <definedName name="___EJE5" localSheetId="1">[1]INICIO!$Y$274:$Y$287</definedName>
    <definedName name="___EJE5" localSheetId="2">[1]INICIO!$Y$274:$Y$287</definedName>
    <definedName name="___EJE5" localSheetId="3">[2]INICIO!$Y$274:$Y$287</definedName>
    <definedName name="___EJE5" localSheetId="4">[1]INICIO!$Y$274:$Y$287</definedName>
    <definedName name="___EJE5" localSheetId="5">[1]INICIO!$Y$274:$Y$287</definedName>
    <definedName name="___EJE5" localSheetId="6">[1]INICIO!$Y$274:$Y$287</definedName>
    <definedName name="___EJE5" localSheetId="7">[1]INICIO!$Y$274:$Y$287</definedName>
    <definedName name="___EJE5" localSheetId="8">[2]INICIO!$Y$274:$Y$287</definedName>
    <definedName name="___EJE5" localSheetId="9">[1]INICIO!$Y$274:$Y$287</definedName>
    <definedName name="___EJE5" localSheetId="10">[1]INICIO!$Y$274:$Y$287</definedName>
    <definedName name="___EJE5" localSheetId="11">[1]INICIO!$Y$274:$Y$287</definedName>
    <definedName name="___EJE5" localSheetId="12">[1]INICIO!$Y$274:$Y$287</definedName>
    <definedName name="___EJE5" localSheetId="13">[1]INICIO!$Y$274:$Y$287</definedName>
    <definedName name="___EJE5" localSheetId="14">[1]INICIO!$Y$274:$Y$287</definedName>
    <definedName name="___EJE5" localSheetId="15">[1]INICIO!$Y$274:$Y$287</definedName>
    <definedName name="___EJE5" localSheetId="16">[1]INICIO!$Y$274:$Y$287</definedName>
    <definedName name="___EJE5">[1]INICIO!$Y$274:$Y$287</definedName>
    <definedName name="___EJE6" localSheetId="1">[1]INICIO!$Y$289:$Y$314</definedName>
    <definedName name="___EJE6" localSheetId="2">[1]INICIO!$Y$289:$Y$314</definedName>
    <definedName name="___EJE6" localSheetId="3">[2]INICIO!$Y$289:$Y$314</definedName>
    <definedName name="___EJE6" localSheetId="4">[1]INICIO!$Y$289:$Y$314</definedName>
    <definedName name="___EJE6" localSheetId="5">[1]INICIO!$Y$289:$Y$314</definedName>
    <definedName name="___EJE6" localSheetId="6">[1]INICIO!$Y$289:$Y$314</definedName>
    <definedName name="___EJE6" localSheetId="7">[1]INICIO!$Y$289:$Y$314</definedName>
    <definedName name="___EJE6" localSheetId="8">[2]INICIO!$Y$289:$Y$314</definedName>
    <definedName name="___EJE6" localSheetId="9">[1]INICIO!$Y$289:$Y$314</definedName>
    <definedName name="___EJE6" localSheetId="10">[1]INICIO!$Y$289:$Y$314</definedName>
    <definedName name="___EJE6" localSheetId="11">[1]INICIO!$Y$289:$Y$314</definedName>
    <definedName name="___EJE6" localSheetId="12">[1]INICIO!$Y$289:$Y$314</definedName>
    <definedName name="___EJE6" localSheetId="13">[1]INICIO!$Y$289:$Y$314</definedName>
    <definedName name="___EJE6" localSheetId="14">[1]INICIO!$Y$289:$Y$314</definedName>
    <definedName name="___EJE6" localSheetId="15">[1]INICIO!$Y$289:$Y$314</definedName>
    <definedName name="___EJE6" localSheetId="16">[1]INICIO!$Y$289:$Y$314</definedName>
    <definedName name="___EJE6">[1]INICIO!$Y$289:$Y$314</definedName>
    <definedName name="___EJE7" localSheetId="1">[1]INICIO!$Y$316:$Y$356</definedName>
    <definedName name="___EJE7" localSheetId="2">[1]INICIO!$Y$316:$Y$356</definedName>
    <definedName name="___EJE7" localSheetId="3">[2]INICIO!$Y$316:$Y$356</definedName>
    <definedName name="___EJE7" localSheetId="4">[1]INICIO!$Y$316:$Y$356</definedName>
    <definedName name="___EJE7" localSheetId="5">[1]INICIO!$Y$316:$Y$356</definedName>
    <definedName name="___EJE7" localSheetId="6">[1]INICIO!$Y$316:$Y$356</definedName>
    <definedName name="___EJE7" localSheetId="7">[1]INICIO!$Y$316:$Y$356</definedName>
    <definedName name="___EJE7" localSheetId="8">[2]INICIO!$Y$316:$Y$356</definedName>
    <definedName name="___EJE7" localSheetId="9">[1]INICIO!$Y$316:$Y$356</definedName>
    <definedName name="___EJE7" localSheetId="10">[1]INICIO!$Y$316:$Y$356</definedName>
    <definedName name="___EJE7" localSheetId="11">[1]INICIO!$Y$316:$Y$356</definedName>
    <definedName name="___EJE7" localSheetId="12">[1]INICIO!$Y$316:$Y$356</definedName>
    <definedName name="___EJE7" localSheetId="13">[1]INICIO!$Y$316:$Y$356</definedName>
    <definedName name="___EJE7" localSheetId="14">[1]INICIO!$Y$316:$Y$356</definedName>
    <definedName name="___EJE7" localSheetId="15">[1]INICIO!$Y$316:$Y$356</definedName>
    <definedName name="___EJE7" localSheetId="16">[1]INICIO!$Y$316:$Y$356</definedName>
    <definedName name="___EJE7">[1]INICIO!$Y$316:$Y$356</definedName>
    <definedName name="__EJE1" localSheetId="1">[1]INICIO!$Y$166:$Y$186</definedName>
    <definedName name="__EJE1" localSheetId="2">[1]INICIO!$Y$166:$Y$186</definedName>
    <definedName name="__EJE1" localSheetId="3">[2]INICIO!$Y$166:$Y$186</definedName>
    <definedName name="__EJE1" localSheetId="4">[1]INICIO!$Y$166:$Y$186</definedName>
    <definedName name="__EJE1" localSheetId="5">[1]INICIO!$Y$166:$Y$186</definedName>
    <definedName name="__EJE1" localSheetId="6">[1]INICIO!$Y$166:$Y$186</definedName>
    <definedName name="__EJE1" localSheetId="7">[1]INICIO!$Y$166:$Y$186</definedName>
    <definedName name="__EJE1" localSheetId="8">[2]INICIO!$Y$166:$Y$186</definedName>
    <definedName name="__EJE1" localSheetId="9">[1]INICIO!$Y$166:$Y$186</definedName>
    <definedName name="__EJE1" localSheetId="10">[1]INICIO!$Y$166:$Y$186</definedName>
    <definedName name="__EJE1" localSheetId="11">[1]INICIO!$Y$166:$Y$186</definedName>
    <definedName name="__EJE1" localSheetId="12">[1]INICIO!$Y$166:$Y$186</definedName>
    <definedName name="__EJE1" localSheetId="13">[1]INICIO!$Y$166:$Y$186</definedName>
    <definedName name="__EJE1" localSheetId="14">[1]INICIO!$Y$166:$Y$186</definedName>
    <definedName name="__EJE1" localSheetId="15">[1]INICIO!$Y$166:$Y$186</definedName>
    <definedName name="__EJE1" localSheetId="16">[1]INICIO!$Y$166:$Y$186</definedName>
    <definedName name="__EJE1">[1]INICIO!$Y$166:$Y$186</definedName>
    <definedName name="__EJE2" localSheetId="1">[1]INICIO!$Y$188:$Y$229</definedName>
    <definedName name="__EJE2" localSheetId="2">[1]INICIO!$Y$188:$Y$229</definedName>
    <definedName name="__EJE2" localSheetId="3">[2]INICIO!$Y$188:$Y$229</definedName>
    <definedName name="__EJE2" localSheetId="4">[1]INICIO!$Y$188:$Y$229</definedName>
    <definedName name="__EJE2" localSheetId="5">[1]INICIO!$Y$188:$Y$229</definedName>
    <definedName name="__EJE2" localSheetId="6">[1]INICIO!$Y$188:$Y$229</definedName>
    <definedName name="__EJE2" localSheetId="7">[1]INICIO!$Y$188:$Y$229</definedName>
    <definedName name="__EJE2" localSheetId="8">[2]INICIO!$Y$188:$Y$229</definedName>
    <definedName name="__EJE2" localSheetId="9">[1]INICIO!$Y$188:$Y$229</definedName>
    <definedName name="__EJE2" localSheetId="10">[1]INICIO!$Y$188:$Y$229</definedName>
    <definedName name="__EJE2" localSheetId="11">[1]INICIO!$Y$188:$Y$229</definedName>
    <definedName name="__EJE2" localSheetId="12">[1]INICIO!$Y$188:$Y$229</definedName>
    <definedName name="__EJE2" localSheetId="13">[1]INICIO!$Y$188:$Y$229</definedName>
    <definedName name="__EJE2" localSheetId="14">[1]INICIO!$Y$188:$Y$229</definedName>
    <definedName name="__EJE2" localSheetId="15">[1]INICIO!$Y$188:$Y$229</definedName>
    <definedName name="__EJE2" localSheetId="16">[1]INICIO!$Y$188:$Y$229</definedName>
    <definedName name="__EJE2">[1]INICIO!$Y$188:$Y$229</definedName>
    <definedName name="__EJE3" localSheetId="1">[1]INICIO!$Y$231:$Y$247</definedName>
    <definedName name="__EJE3" localSheetId="2">[1]INICIO!$Y$231:$Y$247</definedName>
    <definedName name="__EJE3" localSheetId="3">[2]INICIO!$Y$231:$Y$247</definedName>
    <definedName name="__EJE3" localSheetId="4">[1]INICIO!$Y$231:$Y$247</definedName>
    <definedName name="__EJE3" localSheetId="5">[1]INICIO!$Y$231:$Y$247</definedName>
    <definedName name="__EJE3" localSheetId="6">[1]INICIO!$Y$231:$Y$247</definedName>
    <definedName name="__EJE3" localSheetId="7">[1]INICIO!$Y$231:$Y$247</definedName>
    <definedName name="__EJE3" localSheetId="8">[2]INICIO!$Y$231:$Y$247</definedName>
    <definedName name="__EJE3" localSheetId="9">[1]INICIO!$Y$231:$Y$247</definedName>
    <definedName name="__EJE3" localSheetId="10">[1]INICIO!$Y$231:$Y$247</definedName>
    <definedName name="__EJE3" localSheetId="11">[1]INICIO!$Y$231:$Y$247</definedName>
    <definedName name="__EJE3" localSheetId="12">[1]INICIO!$Y$231:$Y$247</definedName>
    <definedName name="__EJE3" localSheetId="13">[1]INICIO!$Y$231:$Y$247</definedName>
    <definedName name="__EJE3" localSheetId="14">[1]INICIO!$Y$231:$Y$247</definedName>
    <definedName name="__EJE3" localSheetId="15">[1]INICIO!$Y$231:$Y$247</definedName>
    <definedName name="__EJE3" localSheetId="16">[1]INICIO!$Y$231:$Y$247</definedName>
    <definedName name="__EJE3">[1]INICIO!$Y$231:$Y$247</definedName>
    <definedName name="__EJE4" localSheetId="1">[1]INICIO!$Y$249:$Y$272</definedName>
    <definedName name="__EJE4" localSheetId="2">[1]INICIO!$Y$249:$Y$272</definedName>
    <definedName name="__EJE4" localSheetId="3">[2]INICIO!$Y$249:$Y$272</definedName>
    <definedName name="__EJE4" localSheetId="4">[1]INICIO!$Y$249:$Y$272</definedName>
    <definedName name="__EJE4" localSheetId="5">[1]INICIO!$Y$249:$Y$272</definedName>
    <definedName name="__EJE4" localSheetId="6">[1]INICIO!$Y$249:$Y$272</definedName>
    <definedName name="__EJE4" localSheetId="7">[1]INICIO!$Y$249:$Y$272</definedName>
    <definedName name="__EJE4" localSheetId="8">[2]INICIO!$Y$249:$Y$272</definedName>
    <definedName name="__EJE4" localSheetId="9">[1]INICIO!$Y$249:$Y$272</definedName>
    <definedName name="__EJE4" localSheetId="10">[1]INICIO!$Y$249:$Y$272</definedName>
    <definedName name="__EJE4" localSheetId="11">[1]INICIO!$Y$249:$Y$272</definedName>
    <definedName name="__EJE4" localSheetId="12">[1]INICIO!$Y$249:$Y$272</definedName>
    <definedName name="__EJE4" localSheetId="13">[1]INICIO!$Y$249:$Y$272</definedName>
    <definedName name="__EJE4" localSheetId="14">[1]INICIO!$Y$249:$Y$272</definedName>
    <definedName name="__EJE4" localSheetId="15">[1]INICIO!$Y$249:$Y$272</definedName>
    <definedName name="__EJE4" localSheetId="16">[1]INICIO!$Y$249:$Y$272</definedName>
    <definedName name="__EJE4">[1]INICIO!$Y$249:$Y$272</definedName>
    <definedName name="__EJE5" localSheetId="1">[1]INICIO!$Y$274:$Y$287</definedName>
    <definedName name="__EJE5" localSheetId="2">[1]INICIO!$Y$274:$Y$287</definedName>
    <definedName name="__EJE5" localSheetId="3">[2]INICIO!$Y$274:$Y$287</definedName>
    <definedName name="__EJE5" localSheetId="4">[1]INICIO!$Y$274:$Y$287</definedName>
    <definedName name="__EJE5" localSheetId="5">[1]INICIO!$Y$274:$Y$287</definedName>
    <definedName name="__EJE5" localSheetId="6">[1]INICIO!$Y$274:$Y$287</definedName>
    <definedName name="__EJE5" localSheetId="7">[1]INICIO!$Y$274:$Y$287</definedName>
    <definedName name="__EJE5" localSheetId="8">[2]INICIO!$Y$274:$Y$287</definedName>
    <definedName name="__EJE5" localSheetId="9">[1]INICIO!$Y$274:$Y$287</definedName>
    <definedName name="__EJE5" localSheetId="10">[1]INICIO!$Y$274:$Y$287</definedName>
    <definedName name="__EJE5" localSheetId="11">[1]INICIO!$Y$274:$Y$287</definedName>
    <definedName name="__EJE5" localSheetId="12">[1]INICIO!$Y$274:$Y$287</definedName>
    <definedName name="__EJE5" localSheetId="13">[1]INICIO!$Y$274:$Y$287</definedName>
    <definedName name="__EJE5" localSheetId="14">[1]INICIO!$Y$274:$Y$287</definedName>
    <definedName name="__EJE5" localSheetId="15">[1]INICIO!$Y$274:$Y$287</definedName>
    <definedName name="__EJE5" localSheetId="16">[1]INICIO!$Y$274:$Y$287</definedName>
    <definedName name="__EJE5">[1]INICIO!$Y$274:$Y$287</definedName>
    <definedName name="__EJE6" localSheetId="1">[1]INICIO!$Y$289:$Y$314</definedName>
    <definedName name="__EJE6" localSheetId="2">[1]INICIO!$Y$289:$Y$314</definedName>
    <definedName name="__EJE6" localSheetId="3">[2]INICIO!$Y$289:$Y$314</definedName>
    <definedName name="__EJE6" localSheetId="4">[1]INICIO!$Y$289:$Y$314</definedName>
    <definedName name="__EJE6" localSheetId="5">[1]INICIO!$Y$289:$Y$314</definedName>
    <definedName name="__EJE6" localSheetId="6">[1]INICIO!$Y$289:$Y$314</definedName>
    <definedName name="__EJE6" localSheetId="7">[1]INICIO!$Y$289:$Y$314</definedName>
    <definedName name="__EJE6" localSheetId="8">[2]INICIO!$Y$289:$Y$314</definedName>
    <definedName name="__EJE6" localSheetId="9">[1]INICIO!$Y$289:$Y$314</definedName>
    <definedName name="__EJE6" localSheetId="10">[1]INICIO!$Y$289:$Y$314</definedName>
    <definedName name="__EJE6" localSheetId="11">[1]INICIO!$Y$289:$Y$314</definedName>
    <definedName name="__EJE6" localSheetId="12">[1]INICIO!$Y$289:$Y$314</definedName>
    <definedName name="__EJE6" localSheetId="13">[1]INICIO!$Y$289:$Y$314</definedName>
    <definedName name="__EJE6" localSheetId="14">[1]INICIO!$Y$289:$Y$314</definedName>
    <definedName name="__EJE6" localSheetId="15">[1]INICIO!$Y$289:$Y$314</definedName>
    <definedName name="__EJE6" localSheetId="16">[1]INICIO!$Y$289:$Y$314</definedName>
    <definedName name="__EJE6">[1]INICIO!$Y$289:$Y$314</definedName>
    <definedName name="__EJE7" localSheetId="1">[1]INICIO!$Y$316:$Y$356</definedName>
    <definedName name="__EJE7" localSheetId="2">[1]INICIO!$Y$316:$Y$356</definedName>
    <definedName name="__EJE7" localSheetId="3">[2]INICIO!$Y$316:$Y$356</definedName>
    <definedName name="__EJE7" localSheetId="4">[1]INICIO!$Y$316:$Y$356</definedName>
    <definedName name="__EJE7" localSheetId="5">[1]INICIO!$Y$316:$Y$356</definedName>
    <definedName name="__EJE7" localSheetId="6">[1]INICIO!$Y$316:$Y$356</definedName>
    <definedName name="__EJE7" localSheetId="7">[1]INICIO!$Y$316:$Y$356</definedName>
    <definedName name="__EJE7" localSheetId="8">[2]INICIO!$Y$316:$Y$356</definedName>
    <definedName name="__EJE7" localSheetId="9">[1]INICIO!$Y$316:$Y$356</definedName>
    <definedName name="__EJE7" localSheetId="10">[1]INICIO!$Y$316:$Y$356</definedName>
    <definedName name="__EJE7" localSheetId="11">[1]INICIO!$Y$316:$Y$356</definedName>
    <definedName name="__EJE7" localSheetId="12">[1]INICIO!$Y$316:$Y$356</definedName>
    <definedName name="__EJE7" localSheetId="13">[1]INICIO!$Y$316:$Y$356</definedName>
    <definedName name="__EJE7" localSheetId="14">[1]INICIO!$Y$316:$Y$356</definedName>
    <definedName name="__EJE7" localSheetId="15">[1]INICIO!$Y$316:$Y$356</definedName>
    <definedName name="__EJE7" localSheetId="16">[1]INICIO!$Y$316:$Y$356</definedName>
    <definedName name="__EJE7">[1]INICIO!$Y$316:$Y$356</definedName>
    <definedName name="_EJE1" localSheetId="1">[1]INICIO!$Y$166:$Y$186</definedName>
    <definedName name="_EJE1" localSheetId="2">[1]INICIO!$Y$166:$Y$186</definedName>
    <definedName name="_EJE1" localSheetId="3">[2]INICIO!$Y$166:$Y$186</definedName>
    <definedName name="_EJE1" localSheetId="4">[1]INICIO!$Y$166:$Y$186</definedName>
    <definedName name="_EJE1" localSheetId="5">[1]INICIO!$Y$166:$Y$186</definedName>
    <definedName name="_EJE1" localSheetId="6">[1]INICIO!$Y$166:$Y$186</definedName>
    <definedName name="_EJE1" localSheetId="7">[1]INICIO!$Y$166:$Y$186</definedName>
    <definedName name="_EJE1" localSheetId="8">[2]INICIO!$Y$166:$Y$186</definedName>
    <definedName name="_EJE1" localSheetId="9">[1]INICIO!$Y$166:$Y$186</definedName>
    <definedName name="_EJE1" localSheetId="10">[1]INICIO!$Y$166:$Y$186</definedName>
    <definedName name="_EJE1" localSheetId="11">[1]INICIO!$Y$166:$Y$186</definedName>
    <definedName name="_EJE1" localSheetId="12">[1]INICIO!$Y$166:$Y$186</definedName>
    <definedName name="_EJE1" localSheetId="13">[1]INICIO!$Y$166:$Y$186</definedName>
    <definedName name="_EJE1" localSheetId="14">[1]INICIO!$Y$166:$Y$186</definedName>
    <definedName name="_EJE1" localSheetId="15">[1]INICIO!$Y$166:$Y$186</definedName>
    <definedName name="_EJE1" localSheetId="16">[1]INICIO!$Y$166:$Y$186</definedName>
    <definedName name="_EJE1">[1]INICIO!$Y$166:$Y$186</definedName>
    <definedName name="_EJE2" localSheetId="1">[1]INICIO!$Y$188:$Y$229</definedName>
    <definedName name="_EJE2" localSheetId="2">[1]INICIO!$Y$188:$Y$229</definedName>
    <definedName name="_EJE2" localSheetId="3">[2]INICIO!$Y$188:$Y$229</definedName>
    <definedName name="_EJE2" localSheetId="4">[1]INICIO!$Y$188:$Y$229</definedName>
    <definedName name="_EJE2" localSheetId="5">[1]INICIO!$Y$188:$Y$229</definedName>
    <definedName name="_EJE2" localSheetId="6">[1]INICIO!$Y$188:$Y$229</definedName>
    <definedName name="_EJE2" localSheetId="7">[1]INICIO!$Y$188:$Y$229</definedName>
    <definedName name="_EJE2" localSheetId="8">[2]INICIO!$Y$188:$Y$229</definedName>
    <definedName name="_EJE2" localSheetId="9">[1]INICIO!$Y$188:$Y$229</definedName>
    <definedName name="_EJE2" localSheetId="10">[1]INICIO!$Y$188:$Y$229</definedName>
    <definedName name="_EJE2" localSheetId="11">[1]INICIO!$Y$188:$Y$229</definedName>
    <definedName name="_EJE2" localSheetId="12">[1]INICIO!$Y$188:$Y$229</definedName>
    <definedName name="_EJE2" localSheetId="13">[1]INICIO!$Y$188:$Y$229</definedName>
    <definedName name="_EJE2" localSheetId="14">[1]INICIO!$Y$188:$Y$229</definedName>
    <definedName name="_EJE2" localSheetId="15">[1]INICIO!$Y$188:$Y$229</definedName>
    <definedName name="_EJE2" localSheetId="16">[1]INICIO!$Y$188:$Y$229</definedName>
    <definedName name="_EJE2">[1]INICIO!$Y$188:$Y$229</definedName>
    <definedName name="_EJE3" localSheetId="1">[1]INICIO!$Y$231:$Y$247</definedName>
    <definedName name="_EJE3" localSheetId="2">[1]INICIO!$Y$231:$Y$247</definedName>
    <definedName name="_EJE3" localSheetId="3">[2]INICIO!$Y$231:$Y$247</definedName>
    <definedName name="_EJE3" localSheetId="4">[1]INICIO!$Y$231:$Y$247</definedName>
    <definedName name="_EJE3" localSheetId="5">[1]INICIO!$Y$231:$Y$247</definedName>
    <definedName name="_EJE3" localSheetId="6">[1]INICIO!$Y$231:$Y$247</definedName>
    <definedName name="_EJE3" localSheetId="7">[1]INICIO!$Y$231:$Y$247</definedName>
    <definedName name="_EJE3" localSheetId="8">[2]INICIO!$Y$231:$Y$247</definedName>
    <definedName name="_EJE3" localSheetId="9">[1]INICIO!$Y$231:$Y$247</definedName>
    <definedName name="_EJE3" localSheetId="10">[1]INICIO!$Y$231:$Y$247</definedName>
    <definedName name="_EJE3" localSheetId="11">[1]INICIO!$Y$231:$Y$247</definedName>
    <definedName name="_EJE3" localSheetId="12">[1]INICIO!$Y$231:$Y$247</definedName>
    <definedName name="_EJE3" localSheetId="13">[1]INICIO!$Y$231:$Y$247</definedName>
    <definedName name="_EJE3" localSheetId="14">[1]INICIO!$Y$231:$Y$247</definedName>
    <definedName name="_EJE3" localSheetId="15">[1]INICIO!$Y$231:$Y$247</definedName>
    <definedName name="_EJE3" localSheetId="16">[1]INICIO!$Y$231:$Y$247</definedName>
    <definedName name="_EJE3">[1]INICIO!$Y$231:$Y$247</definedName>
    <definedName name="_EJE4" localSheetId="1">[1]INICIO!$Y$249:$Y$272</definedName>
    <definedName name="_EJE4" localSheetId="2">[1]INICIO!$Y$249:$Y$272</definedName>
    <definedName name="_EJE4" localSheetId="3">[2]INICIO!$Y$249:$Y$272</definedName>
    <definedName name="_EJE4" localSheetId="4">[1]INICIO!$Y$249:$Y$272</definedName>
    <definedName name="_EJE4" localSheetId="5">[1]INICIO!$Y$249:$Y$272</definedName>
    <definedName name="_EJE4" localSheetId="6">[1]INICIO!$Y$249:$Y$272</definedName>
    <definedName name="_EJE4" localSheetId="7">[1]INICIO!$Y$249:$Y$272</definedName>
    <definedName name="_EJE4" localSheetId="8">[2]INICIO!$Y$249:$Y$272</definedName>
    <definedName name="_EJE4" localSheetId="9">[1]INICIO!$Y$249:$Y$272</definedName>
    <definedName name="_EJE4" localSheetId="10">[1]INICIO!$Y$249:$Y$272</definedName>
    <definedName name="_EJE4" localSheetId="11">[1]INICIO!$Y$249:$Y$272</definedName>
    <definedName name="_EJE4" localSheetId="12">[1]INICIO!$Y$249:$Y$272</definedName>
    <definedName name="_EJE4" localSheetId="13">[1]INICIO!$Y$249:$Y$272</definedName>
    <definedName name="_EJE4" localSheetId="14">[1]INICIO!$Y$249:$Y$272</definedName>
    <definedName name="_EJE4" localSheetId="15">[1]INICIO!$Y$249:$Y$272</definedName>
    <definedName name="_EJE4" localSheetId="16">[1]INICIO!$Y$249:$Y$272</definedName>
    <definedName name="_EJE4">[1]INICIO!$Y$249:$Y$272</definedName>
    <definedName name="_EJE5" localSheetId="1">[1]INICIO!$Y$274:$Y$287</definedName>
    <definedName name="_EJE5" localSheetId="2">[1]INICIO!$Y$274:$Y$287</definedName>
    <definedName name="_EJE5" localSheetId="3">[2]INICIO!$Y$274:$Y$287</definedName>
    <definedName name="_EJE5" localSheetId="4">[1]INICIO!$Y$274:$Y$287</definedName>
    <definedName name="_EJE5" localSheetId="5">[1]INICIO!$Y$274:$Y$287</definedName>
    <definedName name="_EJE5" localSheetId="6">[1]INICIO!$Y$274:$Y$287</definedName>
    <definedName name="_EJE5" localSheetId="7">[1]INICIO!$Y$274:$Y$287</definedName>
    <definedName name="_EJE5" localSheetId="8">[2]INICIO!$Y$274:$Y$287</definedName>
    <definedName name="_EJE5" localSheetId="9">[1]INICIO!$Y$274:$Y$287</definedName>
    <definedName name="_EJE5" localSheetId="10">[1]INICIO!$Y$274:$Y$287</definedName>
    <definedName name="_EJE5" localSheetId="11">[1]INICIO!$Y$274:$Y$287</definedName>
    <definedName name="_EJE5" localSheetId="12">[1]INICIO!$Y$274:$Y$287</definedName>
    <definedName name="_EJE5" localSheetId="13">[1]INICIO!$Y$274:$Y$287</definedName>
    <definedName name="_EJE5" localSheetId="14">[1]INICIO!$Y$274:$Y$287</definedName>
    <definedName name="_EJE5" localSheetId="15">[1]INICIO!$Y$274:$Y$287</definedName>
    <definedName name="_EJE5" localSheetId="16">[1]INICIO!$Y$274:$Y$287</definedName>
    <definedName name="_EJE5">[1]INICIO!$Y$274:$Y$287</definedName>
    <definedName name="_EJE6" localSheetId="1">[1]INICIO!$Y$289:$Y$314</definedName>
    <definedName name="_EJE6" localSheetId="2">[1]INICIO!$Y$289:$Y$314</definedName>
    <definedName name="_EJE6" localSheetId="3">[2]INICIO!$Y$289:$Y$314</definedName>
    <definedName name="_EJE6" localSheetId="4">[1]INICIO!$Y$289:$Y$314</definedName>
    <definedName name="_EJE6" localSheetId="5">[1]INICIO!$Y$289:$Y$314</definedName>
    <definedName name="_EJE6" localSheetId="6">[1]INICIO!$Y$289:$Y$314</definedName>
    <definedName name="_EJE6" localSheetId="7">[1]INICIO!$Y$289:$Y$314</definedName>
    <definedName name="_EJE6" localSheetId="8">[2]INICIO!$Y$289:$Y$314</definedName>
    <definedName name="_EJE6" localSheetId="9">[1]INICIO!$Y$289:$Y$314</definedName>
    <definedName name="_EJE6" localSheetId="10">[1]INICIO!$Y$289:$Y$314</definedName>
    <definedName name="_EJE6" localSheetId="11">[1]INICIO!$Y$289:$Y$314</definedName>
    <definedName name="_EJE6" localSheetId="12">[1]INICIO!$Y$289:$Y$314</definedName>
    <definedName name="_EJE6" localSheetId="13">[1]INICIO!$Y$289:$Y$314</definedName>
    <definedName name="_EJE6" localSheetId="14">[1]INICIO!$Y$289:$Y$314</definedName>
    <definedName name="_EJE6" localSheetId="15">[1]INICIO!$Y$289:$Y$314</definedName>
    <definedName name="_EJE6" localSheetId="16">[1]INICIO!$Y$289:$Y$314</definedName>
    <definedName name="_EJE6">[1]INICIO!$Y$289:$Y$314</definedName>
    <definedName name="_EJE7" localSheetId="1">[1]INICIO!$Y$316:$Y$356</definedName>
    <definedName name="_EJE7" localSheetId="2">[1]INICIO!$Y$316:$Y$356</definedName>
    <definedName name="_EJE7" localSheetId="3">[2]INICIO!$Y$316:$Y$356</definedName>
    <definedName name="_EJE7" localSheetId="4">[1]INICIO!$Y$316:$Y$356</definedName>
    <definedName name="_EJE7" localSheetId="5">[1]INICIO!$Y$316:$Y$356</definedName>
    <definedName name="_EJE7" localSheetId="6">[1]INICIO!$Y$316:$Y$356</definedName>
    <definedName name="_EJE7" localSheetId="7">[1]INICIO!$Y$316:$Y$356</definedName>
    <definedName name="_EJE7" localSheetId="8">[2]INICIO!$Y$316:$Y$356</definedName>
    <definedName name="_EJE7" localSheetId="9">[1]INICIO!$Y$316:$Y$356</definedName>
    <definedName name="_EJE7" localSheetId="10">[1]INICIO!$Y$316:$Y$356</definedName>
    <definedName name="_EJE7" localSheetId="11">[1]INICIO!$Y$316:$Y$356</definedName>
    <definedName name="_EJE7" localSheetId="12">[1]INICIO!$Y$316:$Y$356</definedName>
    <definedName name="_EJE7" localSheetId="13">[1]INICIO!$Y$316:$Y$356</definedName>
    <definedName name="_EJE7" localSheetId="14">[1]INICIO!$Y$316:$Y$356</definedName>
    <definedName name="_EJE7" localSheetId="15">[1]INICIO!$Y$316:$Y$356</definedName>
    <definedName name="_EJE7" localSheetId="16">[1]INICIO!$Y$316:$Y$356</definedName>
    <definedName name="_EJE7">[1]INICIO!$Y$316:$Y$356</definedName>
    <definedName name="_Regression_Out" hidden="1">#REF!</definedName>
    <definedName name="_Regression_X" hidden="1">#REF!</definedName>
    <definedName name="_Regression_Y" hidden="1">#REF!</definedName>
    <definedName name="´´">[7]BASE!#REF!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#REF!</definedName>
    <definedName name="AA">#REF!</definedName>
    <definedName name="adys_tipo" localSheetId="1">[1]INICIO!$AR$24:$AR$27</definedName>
    <definedName name="adys_tipo" localSheetId="2">[1]INICIO!$AR$24:$AR$27</definedName>
    <definedName name="adys_tipo" localSheetId="3">[2]INICIO!$AR$24:$AR$27</definedName>
    <definedName name="adys_tipo" localSheetId="4">[1]INICIO!$AR$24:$AR$27</definedName>
    <definedName name="adys_tipo" localSheetId="5">[1]INICIO!$AR$24:$AR$27</definedName>
    <definedName name="adys_tipo" localSheetId="6">[1]INICIO!$AR$24:$AR$27</definedName>
    <definedName name="adys_tipo" localSheetId="7">[1]INICIO!$AR$24:$AR$27</definedName>
    <definedName name="adys_tipo" localSheetId="8">[2]INICIO!$AR$24:$AR$27</definedName>
    <definedName name="adys_tipo" localSheetId="9">[1]INICIO!$AR$24:$AR$27</definedName>
    <definedName name="adys_tipo" localSheetId="10">[1]INICIO!$AR$24:$AR$27</definedName>
    <definedName name="adys_tipo" localSheetId="11">[1]INICIO!$AR$24:$AR$27</definedName>
    <definedName name="adys_tipo" localSheetId="12">[1]INICIO!$AR$24:$AR$27</definedName>
    <definedName name="adys_tipo" localSheetId="13">[1]INICIO!$AR$24:$AR$27</definedName>
    <definedName name="adys_tipo" localSheetId="14">[1]INICIO!$AR$24:$AR$27</definedName>
    <definedName name="adys_tipo" localSheetId="15">[1]INICIO!$AR$24:$AR$27</definedName>
    <definedName name="adys_tipo" localSheetId="16">[1]INICIO!$AR$24:$AR$27</definedName>
    <definedName name="adys_tipo">[1]INICIO!$AR$24:$AR$27</definedName>
    <definedName name="AF_4000">[8]ANALITICO!#REF!</definedName>
    <definedName name="AFPRES17_Hoja1_Lista">#REF!</definedName>
    <definedName name="AI" localSheetId="1">[1]INICIO!$AU$5:$AW$543</definedName>
    <definedName name="AI" localSheetId="2">[1]INICIO!$AU$5:$AW$543</definedName>
    <definedName name="AI" localSheetId="3">[2]INICIO!$AU$5:$AW$543</definedName>
    <definedName name="AI" localSheetId="4">[1]INICIO!$AU$5:$AW$543</definedName>
    <definedName name="AI" localSheetId="5">[1]INICIO!$AU$5:$AW$543</definedName>
    <definedName name="AI" localSheetId="6">[1]INICIO!$AU$5:$AW$543</definedName>
    <definedName name="AI" localSheetId="7">[1]INICIO!$AU$5:$AW$543</definedName>
    <definedName name="AI" localSheetId="8">[2]INICIO!$AU$5:$AW$543</definedName>
    <definedName name="AI" localSheetId="9">[1]INICIO!$AU$5:$AW$543</definedName>
    <definedName name="AI" localSheetId="10">[1]INICIO!$AU$5:$AW$543</definedName>
    <definedName name="AI" localSheetId="11">[1]INICIO!$AU$5:$AW$543</definedName>
    <definedName name="AI" localSheetId="12">[1]INICIO!$AU$5:$AW$543</definedName>
    <definedName name="AI" localSheetId="13">[1]INICIO!$AU$5:$AW$543</definedName>
    <definedName name="AI" localSheetId="14">[1]INICIO!$AU$5:$AW$543</definedName>
    <definedName name="AI" localSheetId="15">[1]INICIO!$AU$5:$AW$543</definedName>
    <definedName name="AI" localSheetId="16">[1]INICIO!$AU$5:$AW$543</definedName>
    <definedName name="AI">[1]INICIO!$AU$5:$AW$543</definedName>
    <definedName name="alejandra">[9]INICIO!$Y$166:$Y$186</definedName>
    <definedName name="anio_p">[10]BASE!#REF!</definedName>
    <definedName name="AÑO">#REF!</definedName>
    <definedName name="AO">[8]ANALITICO!#REF!</definedName>
    <definedName name="AREA__FUNCIONAL">#REF!</definedName>
    <definedName name="_xlnm.Print_Area" localSheetId="1">'01P0ES_FES'!$B$3:$G$15</definedName>
    <definedName name="_xlnm.Print_Area" localSheetId="2">'03PDIV_INVI'!$B$3:$G$24</definedName>
    <definedName name="_xlnm.Print_Area" localSheetId="3">'05P0PT_FMPT'!$B$3:$G$24</definedName>
    <definedName name="_xlnm.Print_Area" localSheetId="4">'06P0FA_FAP'!$B$3:$G$24</definedName>
    <definedName name="_xlnm.Print_Area" localSheetId="6">'08PDIJ_INJUVE'!$B$3:$G$24</definedName>
    <definedName name="_xlnm.Print_Area" localSheetId="7">'09PECM_COMISA'!$B$3:$G$51</definedName>
    <definedName name="_xlnm.Print_Area" localSheetId="8">'09PESM SERVIMET'!$B$3:$G$29</definedName>
    <definedName name="_xlnm.Print_Area" localSheetId="9">'09PFCH_FICH'!$B$3:$G$19</definedName>
    <definedName name="_xlnm.Print_Area" localSheetId="10">'09PFRI_FIRI'!$B$3:$G$24</definedName>
    <definedName name="_xlnm.Print_Area" localSheetId="12">'31PFPC_PROCINE'!$B$3:$G$24</definedName>
    <definedName name="_xlnm.Print_Area" localSheetId="13">'34C001_SGIRPC'!$B$3:$G$24</definedName>
    <definedName name="_xlnm.Print_Area" localSheetId="14">'38C001_SEMUJERES'!$B$3:$G$24</definedName>
    <definedName name="_xlnm.Print_Area" localSheetId="15">'44C001_SEGIAGUA'!$B$3:$G$42</definedName>
    <definedName name="_xlnm.Print_Area" localSheetId="16">'45C001_SEVI'!$B$3:$G$24</definedName>
    <definedName name="_xlnm.Database">#REF!</definedName>
    <definedName name="bb">#REF!</definedName>
    <definedName name="Cap">[11]BASE!$J$2:$J$33075</definedName>
    <definedName name="Cap_Neto">#REF!</definedName>
    <definedName name="CAP_p">[10]BASE!$L$2:$L$4764</definedName>
    <definedName name="Cap0">[12]Analítico_2020!$P$2:$P$17011</definedName>
    <definedName name="Cap19_">'[13]Analítico 2019'!$J$2:$J$46236</definedName>
    <definedName name="Cap2020_">'[14]Analítico 2020'!#REF!</definedName>
    <definedName name="CAPIT" localSheetId="1">#REF!</definedName>
    <definedName name="CAPIT" localSheetId="2">#REF!</definedName>
    <definedName name="CAPIT" localSheetId="3">#REF!</definedName>
    <definedName name="CAPIT" localSheetId="4">#REF!</definedName>
    <definedName name="CAPIT" localSheetId="5">#REF!</definedName>
    <definedName name="CAPIT" localSheetId="6">#REF!</definedName>
    <definedName name="CAPIT" localSheetId="7">#REF!</definedName>
    <definedName name="CAPIT" localSheetId="8">#REF!</definedName>
    <definedName name="CAPIT" localSheetId="9">#REF!</definedName>
    <definedName name="CAPIT" localSheetId="10">#REF!</definedName>
    <definedName name="CAPIT" localSheetId="11">#REF!</definedName>
    <definedName name="CAPIT" localSheetId="12">#REF!</definedName>
    <definedName name="CAPIT" localSheetId="13">#REF!</definedName>
    <definedName name="CAPIT" localSheetId="14">#REF!</definedName>
    <definedName name="CAPIT" localSheetId="15">#REF!</definedName>
    <definedName name="CAPIT" localSheetId="16">#REF!</definedName>
    <definedName name="CAPIT">#REF!</definedName>
    <definedName name="CARATULA" localSheetId="1">[15]Caratula!$D$17</definedName>
    <definedName name="CARATULA" localSheetId="2">[16]Caratula!$D$17</definedName>
    <definedName name="CARATULA" localSheetId="3">[15]Caratula!$D$17</definedName>
    <definedName name="CARATULA" localSheetId="4">[15]Caratula!$D$17</definedName>
    <definedName name="CARATULA" localSheetId="5">[15]Caratula!$D$17</definedName>
    <definedName name="CARATULA" localSheetId="6">[15]Caratula!$D$17</definedName>
    <definedName name="CARATULA" localSheetId="7">[15]Caratula!$D$17</definedName>
    <definedName name="CARATULA" localSheetId="8">[15]Caratula!$D$17</definedName>
    <definedName name="CARATULA" localSheetId="9">[15]Caratula!$D$17</definedName>
    <definedName name="CARATULA" localSheetId="10">[15]Caratula!$D$17</definedName>
    <definedName name="CARATULA" localSheetId="11">[15]Caratula!$D$17</definedName>
    <definedName name="CARATULA" localSheetId="12">[15]Caratula!$D$17</definedName>
    <definedName name="CARATULA" localSheetId="13">[15]Caratula!$D$17</definedName>
    <definedName name="CARATULA" localSheetId="14">[15]Caratula!$D$17</definedName>
    <definedName name="CARATULA" localSheetId="15">[15]Caratula!$D$17</definedName>
    <definedName name="CARATULA" localSheetId="16">[15]Caratula!$D$17</definedName>
    <definedName name="CARATULA">#REF!</definedName>
    <definedName name="cc">#REF!</definedName>
    <definedName name="CENPAR" localSheetId="1">#REF!</definedName>
    <definedName name="CENPAR" localSheetId="2">#REF!</definedName>
    <definedName name="CENPAR" localSheetId="3">#REF!</definedName>
    <definedName name="CENPAR" localSheetId="4">#REF!</definedName>
    <definedName name="CENPAR" localSheetId="5">#REF!</definedName>
    <definedName name="CENPAR" localSheetId="6">#REF!</definedName>
    <definedName name="CENPAR" localSheetId="7">#REF!</definedName>
    <definedName name="CENPAR" localSheetId="8">#REF!</definedName>
    <definedName name="CENPAR" localSheetId="9">#REF!</definedName>
    <definedName name="CENPAR" localSheetId="10">#REF!</definedName>
    <definedName name="CENPAR" localSheetId="11">#REF!</definedName>
    <definedName name="CENPAR" localSheetId="12">#REF!</definedName>
    <definedName name="CENPAR" localSheetId="13">#REF!</definedName>
    <definedName name="CENPAR" localSheetId="14">#REF!</definedName>
    <definedName name="CENPAR" localSheetId="15">#REF!</definedName>
    <definedName name="CENPAR" localSheetId="16">#REF!</definedName>
    <definedName name="CENPAR">#REF!</definedName>
    <definedName name="CENTRO__GESTOR">#REF!</definedName>
    <definedName name="CG_Equiv">#REF!</definedName>
    <definedName name="CG19_">#REF!</definedName>
    <definedName name="CGEQUIV19">#REF!</definedName>
    <definedName name="CGEQV19">'[13]Analítico 2019'!$C$2:$C$46236</definedName>
    <definedName name="CL">[17]BASE!#REF!</definedName>
    <definedName name="clave_p">[10]BASE!#REF!</definedName>
    <definedName name="COMPROMISO18">#REF!</definedName>
    <definedName name="COMPROMISO19">#REF!</definedName>
    <definedName name="CVE">[8]ANALITICO!#REF!</definedName>
    <definedName name="CVE2_">[8]ANALITICO!#REF!</definedName>
    <definedName name="datos" localSheetId="1">OFFSET([18]datos!$A$1,0,0,COUNTA([18]datos!$A$1:$A$65536),23)</definedName>
    <definedName name="datos" localSheetId="2">OFFSET([18]datos!$A$1,0,0,COUNTA([18]datos!$A$1:$A$65536),23)</definedName>
    <definedName name="datos" localSheetId="3">OFFSET([19]datos!$A$1,0,0,COUNTA([19]datos!$A$1:$A$65536),23)</definedName>
    <definedName name="datos" localSheetId="4">OFFSET([18]datos!$A$1,0,0,COUNTA([18]datos!$A$1:$A$65536),23)</definedName>
    <definedName name="datos" localSheetId="5">OFFSET([18]datos!$A$1,0,0,COUNTA([18]datos!$A$1:$A$65536),23)</definedName>
    <definedName name="datos" localSheetId="6">OFFSET([18]datos!$A$1,0,0,COUNTA([18]datos!$A$1:$A$65536),23)</definedName>
    <definedName name="datos" localSheetId="7">OFFSET([18]datos!$A$1,0,0,COUNTA([18]datos!$A$1:$A$65536),23)</definedName>
    <definedName name="datos" localSheetId="8">OFFSET([19]datos!$A$1,0,0,COUNTA([19]datos!$A$1:$A$65536),23)</definedName>
    <definedName name="datos" localSheetId="9">OFFSET([18]datos!$A$1,0,0,COUNTA([18]datos!$A$1:$A$65536),23)</definedName>
    <definedName name="datos" localSheetId="10">OFFSET([18]datos!$A$1,0,0,COUNTA([18]datos!$A$1:$A$65536),23)</definedName>
    <definedName name="datos" localSheetId="11">OFFSET([18]datos!$A$1,0,0,COUNTA([18]datos!$A$1:$A$65536),23)</definedName>
    <definedName name="datos" localSheetId="12">OFFSET([18]datos!$A$1,0,0,COUNTA([18]datos!$A$1:$A$65536),23)</definedName>
    <definedName name="datos" localSheetId="13">OFFSET([18]datos!$A$1,0,0,COUNTA([18]datos!$A$1:$A$65536),23)</definedName>
    <definedName name="datos" localSheetId="14">OFFSET([18]datos!$A$1,0,0,COUNTA([18]datos!$A$1:$A$65536),23)</definedName>
    <definedName name="datos" localSheetId="15">OFFSET([18]datos!$A$1,0,0,COUNTA([18]datos!$A$1:$A$65536),23)</definedName>
    <definedName name="datos" localSheetId="16">OFFSET([18]datos!$A$1,0,0,COUNTA([18]datos!$A$1:$A$65536),23)</definedName>
    <definedName name="datos">OFFSET([18]datos!$A$1,0,0,COUNTA([18]datos!$A$1:$A$65536),23)</definedName>
    <definedName name="dc" localSheetId="1">#REF!</definedName>
    <definedName name="dc" localSheetId="2">#REF!</definedName>
    <definedName name="dc" localSheetId="3">#REF!</definedName>
    <definedName name="dc" localSheetId="4">#REF!</definedName>
    <definedName name="dc" localSheetId="5">#REF!</definedName>
    <definedName name="dc" localSheetId="6">#REF!</definedName>
    <definedName name="dc" localSheetId="7">#REF!</definedName>
    <definedName name="dc" localSheetId="8">#REF!</definedName>
    <definedName name="dc" localSheetId="9">#REF!</definedName>
    <definedName name="dc" localSheetId="10">#REF!</definedName>
    <definedName name="dc" localSheetId="11">#REF!</definedName>
    <definedName name="dc" localSheetId="12">#REF!</definedName>
    <definedName name="dc" localSheetId="13">#REF!</definedName>
    <definedName name="dc" localSheetId="14">#REF!</definedName>
    <definedName name="dc" localSheetId="15">#REF!</definedName>
    <definedName name="dc" localSheetId="16">#REF!</definedName>
    <definedName name="dc">#REF!</definedName>
    <definedName name="DEFAULT" localSheetId="1">[1]INICIO!$AA$10</definedName>
    <definedName name="DEFAULT" localSheetId="2">[1]INICIO!$AA$10</definedName>
    <definedName name="DEFAULT" localSheetId="3">[2]INICIO!$AA$10</definedName>
    <definedName name="DEFAULT" localSheetId="4">[1]INICIO!$AA$10</definedName>
    <definedName name="DEFAULT" localSheetId="5">[1]INICIO!$AA$10</definedName>
    <definedName name="DEFAULT" localSheetId="6">[1]INICIO!$AA$10</definedName>
    <definedName name="DEFAULT" localSheetId="7">[1]INICIO!$AA$10</definedName>
    <definedName name="DEFAULT" localSheetId="8">[2]INICIO!$AA$10</definedName>
    <definedName name="DEFAULT" localSheetId="9">[1]INICIO!$AA$10</definedName>
    <definedName name="DEFAULT" localSheetId="10">[1]INICIO!$AA$10</definedName>
    <definedName name="DEFAULT" localSheetId="11">[1]INICIO!$AA$10</definedName>
    <definedName name="DEFAULT" localSheetId="12">[1]INICIO!$AA$10</definedName>
    <definedName name="DEFAULT" localSheetId="13">[1]INICIO!$AA$10</definedName>
    <definedName name="DEFAULT" localSheetId="14">[1]INICIO!$AA$10</definedName>
    <definedName name="DEFAULT" localSheetId="15">[1]INICIO!$AA$10</definedName>
    <definedName name="DEFAULT" localSheetId="16">[1]INICIO!$AA$10</definedName>
    <definedName name="DEFAULT">[1]INICIO!$AA$10</definedName>
    <definedName name="DEUDA" localSheetId="1">#REF!</definedName>
    <definedName name="DEUDA" localSheetId="2">#REF!</definedName>
    <definedName name="DEUDA" localSheetId="3">#REF!</definedName>
    <definedName name="DEUDA" localSheetId="4">#REF!</definedName>
    <definedName name="DEUDA" localSheetId="5">#REF!</definedName>
    <definedName name="DEUDA" localSheetId="6">#REF!</definedName>
    <definedName name="DEUDA" localSheetId="7">#REF!</definedName>
    <definedName name="DEUDA" localSheetId="8">#REF!</definedName>
    <definedName name="DEUDA" localSheetId="9">#REF!</definedName>
    <definedName name="DEUDA" localSheetId="10">#REF!</definedName>
    <definedName name="DEUDA" localSheetId="11">#REF!</definedName>
    <definedName name="DEUDA" localSheetId="12">#REF!</definedName>
    <definedName name="DEUDA" localSheetId="13">#REF!</definedName>
    <definedName name="DEUDA" localSheetId="14">#REF!</definedName>
    <definedName name="DEUDA" localSheetId="15">#REF!</definedName>
    <definedName name="DEUDA" localSheetId="16">#REF!</definedName>
    <definedName name="DEUDA">#REF!</definedName>
    <definedName name="Dg">[11]BASE!$N$2:$N$33075</definedName>
    <definedName name="DG_4000">[8]ANALITICO!#REF!</definedName>
    <definedName name="DISPONIBLE__ANUAL18">#REF!</definedName>
    <definedName name="DISPONIBLE__ANUAL19">#REF!</definedName>
    <definedName name="DISPONIBLE18">#REF!</definedName>
    <definedName name="DISPONIBLE19">#REF!</definedName>
    <definedName name="ECGGC4MIL" localSheetId="1">[15]ECG!$F$20</definedName>
    <definedName name="ECGGC4MIL" localSheetId="2">[16]ECG!$F$20</definedName>
    <definedName name="ECGGC4MIL" localSheetId="3">[15]ECG!$F$20</definedName>
    <definedName name="ECGGC4MIL" localSheetId="4">[15]ECG!$F$20</definedName>
    <definedName name="ECGGC4MIL" localSheetId="5">[15]ECG!$F$20</definedName>
    <definedName name="ECGGC4MIL" localSheetId="6">[15]ECG!$F$20</definedName>
    <definedName name="ECGGC4MIL" localSheetId="7">[15]ECG!$F$20</definedName>
    <definedName name="ECGGC4MIL" localSheetId="8">[15]ECG!$F$20</definedName>
    <definedName name="ECGGC4MIL" localSheetId="9">[15]ECG!$F$20</definedName>
    <definedName name="ECGGC4MIL" localSheetId="10">[15]ECG!$F$20</definedName>
    <definedName name="ECGGC4MIL" localSheetId="11">[15]ECG!$F$20</definedName>
    <definedName name="ECGGC4MIL" localSheetId="12">[15]ECG!$F$20</definedName>
    <definedName name="ECGGC4MIL" localSheetId="13">[15]ECG!$F$20</definedName>
    <definedName name="ECGGC4MIL" localSheetId="14">[15]ECG!$F$20</definedName>
    <definedName name="ECGGC4MIL" localSheetId="15">[15]ECG!$F$20</definedName>
    <definedName name="ECGGC4MIL" localSheetId="16">[15]ECG!$F$20</definedName>
    <definedName name="ECGGC4MIL">[20]ECG!$F$20</definedName>
    <definedName name="ECGGI4MIL" localSheetId="1">[15]ECG!$F$48</definedName>
    <definedName name="ECGGI4MIL" localSheetId="2">[16]ECG!$F$48</definedName>
    <definedName name="ECGGI4MIL" localSheetId="3">[15]ECG!$F$48</definedName>
    <definedName name="ECGGI4MIL" localSheetId="4">[15]ECG!$F$48</definedName>
    <definedName name="ECGGI4MIL" localSheetId="5">[15]ECG!$F$48</definedName>
    <definedName name="ECGGI4MIL" localSheetId="6">[15]ECG!$F$48</definedName>
    <definedName name="ECGGI4MIL" localSheetId="7">[15]ECG!$F$48</definedName>
    <definedName name="ECGGI4MIL" localSheetId="8">[15]ECG!$F$48</definedName>
    <definedName name="ECGGI4MIL" localSheetId="9">[15]ECG!$F$48</definedName>
    <definedName name="ECGGI4MIL" localSheetId="10">[15]ECG!$F$48</definedName>
    <definedName name="ECGGI4MIL" localSheetId="11">[15]ECG!$F$48</definedName>
    <definedName name="ECGGI4MIL" localSheetId="12">[15]ECG!$F$48</definedName>
    <definedName name="ECGGI4MIL" localSheetId="13">[15]ECG!$F$48</definedName>
    <definedName name="ECGGI4MIL" localSheetId="14">[15]ECG!$F$48</definedName>
    <definedName name="ECGGI4MIL" localSheetId="15">[15]ECG!$F$48</definedName>
    <definedName name="ECGGI4MIL" localSheetId="16">[15]ECG!$F$48</definedName>
    <definedName name="ECGGI4MIL">[20]ECG!$F$48</definedName>
    <definedName name="egvb" localSheetId="1">#REF!</definedName>
    <definedName name="egvb" localSheetId="2">#REF!</definedName>
    <definedName name="egvb" localSheetId="3">#REF!</definedName>
    <definedName name="egvb" localSheetId="4">#REF!</definedName>
    <definedName name="egvb" localSheetId="5">#REF!</definedName>
    <definedName name="egvb" localSheetId="6">#REF!</definedName>
    <definedName name="egvb" localSheetId="7">#REF!</definedName>
    <definedName name="egvb" localSheetId="8">#REF!</definedName>
    <definedName name="egvb" localSheetId="9">#REF!</definedName>
    <definedName name="egvb" localSheetId="10">#REF!</definedName>
    <definedName name="egvb" localSheetId="11">#REF!</definedName>
    <definedName name="egvb" localSheetId="12">#REF!</definedName>
    <definedName name="egvb" localSheetId="13">#REF!</definedName>
    <definedName name="egvb" localSheetId="14">#REF!</definedName>
    <definedName name="egvb" localSheetId="15">#REF!</definedName>
    <definedName name="egvb" localSheetId="16">#REF!</definedName>
    <definedName name="egvb">#REF!</definedName>
    <definedName name="EJE">[8]ANALITICO!#REF!</definedName>
    <definedName name="EJER" localSheetId="1">#REF!</definedName>
    <definedName name="EJER" localSheetId="2">#REF!</definedName>
    <definedName name="EJER" localSheetId="3">#REF!</definedName>
    <definedName name="EJER" localSheetId="4">#REF!</definedName>
    <definedName name="EJER" localSheetId="5">#REF!</definedName>
    <definedName name="EJER" localSheetId="6">#REF!</definedName>
    <definedName name="EJER" localSheetId="7">#REF!</definedName>
    <definedName name="EJER" localSheetId="8">#REF!</definedName>
    <definedName name="EJER" localSheetId="9">#REF!</definedName>
    <definedName name="EJER" localSheetId="10">#REF!</definedName>
    <definedName name="EJER" localSheetId="11">#REF!</definedName>
    <definedName name="EJER" localSheetId="12">#REF!</definedName>
    <definedName name="EJER" localSheetId="13">#REF!</definedName>
    <definedName name="EJER" localSheetId="14">#REF!</definedName>
    <definedName name="EJER" localSheetId="15">#REF!</definedName>
    <definedName name="EJER" localSheetId="16">#REF!</definedName>
    <definedName name="EJER">#REF!</definedName>
    <definedName name="Ejerci">'[21]Calendario y Disponibilidad'!$AK$26:$AL$38</definedName>
    <definedName name="EJERCIDO18">#REF!</definedName>
    <definedName name="EJERCIDO19">#REF!</definedName>
    <definedName name="EJES" localSheetId="1">[1]INICIO!$Y$151:$Y$157</definedName>
    <definedName name="EJES" localSheetId="2">[1]INICIO!$Y$151:$Y$157</definedName>
    <definedName name="EJES" localSheetId="3">[2]INICIO!$Y$151:$Y$157</definedName>
    <definedName name="EJES" localSheetId="4">[1]INICIO!$Y$151:$Y$157</definedName>
    <definedName name="EJES" localSheetId="5">[1]INICIO!$Y$151:$Y$157</definedName>
    <definedName name="EJES" localSheetId="6">[1]INICIO!$Y$151:$Y$157</definedName>
    <definedName name="EJES" localSheetId="7">[1]INICIO!$Y$151:$Y$157</definedName>
    <definedName name="EJES" localSheetId="8">[2]INICIO!$Y$151:$Y$157</definedName>
    <definedName name="EJES" localSheetId="9">[1]INICIO!$Y$151:$Y$157</definedName>
    <definedName name="EJES" localSheetId="10">[1]INICIO!$Y$151:$Y$157</definedName>
    <definedName name="EJES" localSheetId="11">[1]INICIO!$Y$151:$Y$157</definedName>
    <definedName name="EJES" localSheetId="12">[1]INICIO!$Y$151:$Y$157</definedName>
    <definedName name="EJES" localSheetId="13">[1]INICIO!$Y$151:$Y$157</definedName>
    <definedName name="EJES" localSheetId="14">[1]INICIO!$Y$151:$Y$157</definedName>
    <definedName name="EJES" localSheetId="15">[1]INICIO!$Y$151:$Y$157</definedName>
    <definedName name="EJES" localSheetId="16">[1]INICIO!$Y$151:$Y$157</definedName>
    <definedName name="EJES">[1]INICIO!$Y$151:$Y$157</definedName>
    <definedName name="ENERO">[8]ANALITICO!#REF!</definedName>
    <definedName name="ENERO_4000">[8]ANALITICO!#REF!</definedName>
    <definedName name="ENFPEM" localSheetId="1">#REF!</definedName>
    <definedName name="ENFPEM" localSheetId="2">#REF!</definedName>
    <definedName name="ENFPEM" localSheetId="3">#REF!</definedName>
    <definedName name="ENFPEM" localSheetId="4">#REF!</definedName>
    <definedName name="ENFPEM" localSheetId="5">#REF!</definedName>
    <definedName name="ENFPEM" localSheetId="6">#REF!</definedName>
    <definedName name="ENFPEM" localSheetId="7">#REF!</definedName>
    <definedName name="ENFPEM" localSheetId="8">#REF!</definedName>
    <definedName name="ENFPEM" localSheetId="9">#REF!</definedName>
    <definedName name="ENFPEM" localSheetId="10">#REF!</definedName>
    <definedName name="ENFPEM" localSheetId="11">#REF!</definedName>
    <definedName name="ENFPEM" localSheetId="12">#REF!</definedName>
    <definedName name="ENFPEM" localSheetId="13">#REF!</definedName>
    <definedName name="ENFPEM" localSheetId="14">#REF!</definedName>
    <definedName name="ENFPEM" localSheetId="15">#REF!</definedName>
    <definedName name="ENFPEM" localSheetId="16">#REF!</definedName>
    <definedName name="ENFPEM">#REF!</definedName>
    <definedName name="ETIQUETAS">[8]ANALITICO!#REF!</definedName>
    <definedName name="FF">[22]xFF!$A$2:$A$11</definedName>
    <definedName name="FF_Denom">#REF!</definedName>
    <definedName name="FF_DESCRIPCIÓN_20">[22]xFF!$C$2:$C$11</definedName>
    <definedName name="FF_DESCRIPCIÓN_40">[22]xFF!$D$2:$D$11</definedName>
    <definedName name="FFDENOM">#REF!</definedName>
    <definedName name="FFDENOM19">#REF!</definedName>
    <definedName name="FG">[22]xFG!$A$2:$A$32</definedName>
    <definedName name="FG.FE.AD">[22]xFE!$B$2:$B$40</definedName>
    <definedName name="FG___Denom">#REF!</definedName>
    <definedName name="FG_DESCRIPCIÓN_20">[22]xFG!$C$2:$C$32</definedName>
    <definedName name="FG_DESCRIPCIÓN_40">[22]xFG!$D$2:$D$32</definedName>
    <definedName name="FGFEAD_DESCRIPCIÓN_20">[22]xFE!$I$2:$I$40</definedName>
    <definedName name="FGFEAD_DESCRIPCIÓN_40">[22]xFE!$J$2:$J$40</definedName>
    <definedName name="fidco" localSheetId="1">[23]INICIO!#REF!</definedName>
    <definedName name="fidco" localSheetId="2">[24]INICIO!#REF!</definedName>
    <definedName name="fidco" localSheetId="3">[23]INICIO!#REF!</definedName>
    <definedName name="fidco" localSheetId="4">[23]INICIO!#REF!</definedName>
    <definedName name="fidco" localSheetId="5">[23]INICIO!#REF!</definedName>
    <definedName name="fidco" localSheetId="6">[23]INICIO!#REF!</definedName>
    <definedName name="fidco" localSheetId="7">[23]INICIO!#REF!</definedName>
    <definedName name="fidco" localSheetId="8">[23]INICIO!#REF!</definedName>
    <definedName name="fidco" localSheetId="9">[23]INICIO!#REF!</definedName>
    <definedName name="fidco" localSheetId="10">[23]INICIO!#REF!</definedName>
    <definedName name="fidco" localSheetId="11">[23]INICIO!#REF!</definedName>
    <definedName name="fidco" localSheetId="12">[23]INICIO!#REF!</definedName>
    <definedName name="fidco" localSheetId="13">[23]INICIO!#REF!</definedName>
    <definedName name="fidco" localSheetId="14">[23]INICIO!#REF!</definedName>
    <definedName name="fidco" localSheetId="15">[23]INICIO!#REF!</definedName>
    <definedName name="fidco" localSheetId="16">[23]INICIO!#REF!</definedName>
    <definedName name="fidco">[25]INICIO!#REF!</definedName>
    <definedName name="FIDCOS" localSheetId="1">[1]INICIO!$DH$5:$DI$96</definedName>
    <definedName name="FIDCOS" localSheetId="2">[1]INICIO!$DH$5:$DI$96</definedName>
    <definedName name="FIDCOS" localSheetId="3">[2]INICIO!$DH$5:$DI$96</definedName>
    <definedName name="FIDCOS" localSheetId="4">[1]INICIO!$DH$5:$DI$96</definedName>
    <definedName name="FIDCOS" localSheetId="5">[1]INICIO!$DH$5:$DI$96</definedName>
    <definedName name="FIDCOS" localSheetId="6">[1]INICIO!$DH$5:$DI$96</definedName>
    <definedName name="FIDCOS" localSheetId="7">[1]INICIO!$DH$5:$DI$96</definedName>
    <definedName name="FIDCOS" localSheetId="8">[2]INICIO!$DH$5:$DI$96</definedName>
    <definedName name="FIDCOS" localSheetId="9">[1]INICIO!$DH$5:$DI$96</definedName>
    <definedName name="FIDCOS" localSheetId="10">[1]INICIO!$DH$5:$DI$96</definedName>
    <definedName name="FIDCOS" localSheetId="11">[1]INICIO!$DH$5:$DI$96</definedName>
    <definedName name="FIDCOS" localSheetId="12">[1]INICIO!$DH$5:$DI$96</definedName>
    <definedName name="FIDCOS" localSheetId="13">[1]INICIO!$DH$5:$DI$96</definedName>
    <definedName name="FIDCOS" localSheetId="14">[1]INICIO!$DH$5:$DI$96</definedName>
    <definedName name="FIDCOS" localSheetId="15">[1]INICIO!$DH$5:$DI$96</definedName>
    <definedName name="FIDCOS" localSheetId="16">[1]INICIO!$DH$5:$DI$96</definedName>
    <definedName name="FIDCOS">[1]INICIO!$DH$5:$DI$96</definedName>
    <definedName name="FND18_">#REF!</definedName>
    <definedName name="FND19_">#REF!</definedName>
    <definedName name="FND2018_">#REF!</definedName>
    <definedName name="FNDEN18">#REF!</definedName>
    <definedName name="Fondo">[11]BASE!$H$2:$H$33075</definedName>
    <definedName name="FPC" localSheetId="1">[1]INICIO!$DE$5:$DF$96</definedName>
    <definedName name="FPC" localSheetId="2">[1]INICIO!$DE$5:$DF$96</definedName>
    <definedName name="FPC" localSheetId="3">[2]INICIO!$DE$5:$DF$96</definedName>
    <definedName name="FPC" localSheetId="4">[1]INICIO!$DE$5:$DF$96</definedName>
    <definedName name="FPC" localSheetId="5">[1]INICIO!$DE$5:$DF$96</definedName>
    <definedName name="FPC" localSheetId="6">[1]INICIO!$DE$5:$DF$96</definedName>
    <definedName name="FPC" localSheetId="7">[1]INICIO!$DE$5:$DF$96</definedName>
    <definedName name="FPC" localSheetId="8">[2]INICIO!$DE$5:$DF$96</definedName>
    <definedName name="FPC" localSheetId="9">[1]INICIO!$DE$5:$DF$96</definedName>
    <definedName name="FPC" localSheetId="10">[1]INICIO!$DE$5:$DF$96</definedName>
    <definedName name="FPC" localSheetId="11">[1]INICIO!$DE$5:$DF$96</definedName>
    <definedName name="FPC" localSheetId="12">[1]INICIO!$DE$5:$DF$96</definedName>
    <definedName name="FPC" localSheetId="13">[1]INICIO!$DE$5:$DF$96</definedName>
    <definedName name="FPC" localSheetId="14">[1]INICIO!$DE$5:$DF$96</definedName>
    <definedName name="FPC" localSheetId="15">[1]INICIO!$DE$5:$DF$96</definedName>
    <definedName name="FPC" localSheetId="16">[1]INICIO!$DE$5:$DF$96</definedName>
    <definedName name="FPC">[1]INICIO!$DE$5:$DF$96</definedName>
    <definedName name="gasto_gci" localSheetId="1">[1]INICIO!$AO$48:$AO$49</definedName>
    <definedName name="gasto_gci" localSheetId="2">[1]INICIO!$AO$48:$AO$49</definedName>
    <definedName name="gasto_gci" localSheetId="3">[2]INICIO!$AO$48:$AO$49</definedName>
    <definedName name="gasto_gci" localSheetId="4">[1]INICIO!$AO$48:$AO$49</definedName>
    <definedName name="gasto_gci" localSheetId="5">[1]INICIO!$AO$48:$AO$49</definedName>
    <definedName name="gasto_gci" localSheetId="6">[1]INICIO!$AO$48:$AO$49</definedName>
    <definedName name="gasto_gci" localSheetId="7">[1]INICIO!$AO$48:$AO$49</definedName>
    <definedName name="gasto_gci" localSheetId="8">[2]INICIO!$AO$48:$AO$49</definedName>
    <definedName name="gasto_gci" localSheetId="9">[1]INICIO!$AO$48:$AO$49</definedName>
    <definedName name="gasto_gci" localSheetId="10">[1]INICIO!$AO$48:$AO$49</definedName>
    <definedName name="gasto_gci" localSheetId="11">[1]INICIO!$AO$48:$AO$49</definedName>
    <definedName name="gasto_gci" localSheetId="12">[1]INICIO!$AO$48:$AO$49</definedName>
    <definedName name="gasto_gci" localSheetId="13">[1]INICIO!$AO$48:$AO$49</definedName>
    <definedName name="gasto_gci" localSheetId="14">[1]INICIO!$AO$48:$AO$49</definedName>
    <definedName name="gasto_gci" localSheetId="15">[1]INICIO!$AO$48:$AO$49</definedName>
    <definedName name="gasto_gci" localSheetId="16">[1]INICIO!$AO$48:$AO$49</definedName>
    <definedName name="gasto_gci">[1]INICIO!$AO$48:$AO$49</definedName>
    <definedName name="GCI_p">[10]BASE!$N$2:$N$4764</definedName>
    <definedName name="GDM">#REF!</definedName>
    <definedName name="GI4MIL" localSheetId="2">#REF!</definedName>
    <definedName name="GI4MIL" localSheetId="3">#REF!</definedName>
    <definedName name="GI4MIL" localSheetId="4">#REF!</definedName>
    <definedName name="GI4MIL" localSheetId="5">#REF!</definedName>
    <definedName name="GI4MIL" localSheetId="6">#REF!</definedName>
    <definedName name="GI4MIL" localSheetId="7">#REF!</definedName>
    <definedName name="GI4MIL" localSheetId="8">#REF!</definedName>
    <definedName name="GI4MIL" localSheetId="9">#REF!</definedName>
    <definedName name="GI4MIL" localSheetId="10">#REF!</definedName>
    <definedName name="GI4MIL" localSheetId="11">#REF!</definedName>
    <definedName name="GI4MIL" localSheetId="12">#REF!</definedName>
    <definedName name="GI4MIL" localSheetId="13">#REF!</definedName>
    <definedName name="GI4MIL" localSheetId="14">#REF!</definedName>
    <definedName name="GI4MIL" localSheetId="15">#REF!</definedName>
    <definedName name="GI4MIL" localSheetId="16">#REF!</definedName>
    <definedName name="GI4MIL">#REF!</definedName>
    <definedName name="I">[26]ANALITICO!#REF!</definedName>
    <definedName name="IAPP">[9]INICIO!$Y$231:$Y$247</definedName>
    <definedName name="Importe_MT">[11]BASE!$P$2:$P$33075</definedName>
    <definedName name="importe_p">[10]BASE!$P$2:$P$4764</definedName>
    <definedName name="IND">[9]INICIO!$Y$289:$Y$314</definedName>
    <definedName name="INDICADORES">[9]INICIO!$AR$5:$AR$16</definedName>
    <definedName name="KEY" localSheetId="2">[27]cats!$A$1:$B$9</definedName>
    <definedName name="KEY" localSheetId="5">[28]cats!$A$1:$B$9</definedName>
    <definedName name="KEY" localSheetId="6">[29]cats!$A$1:$B$9</definedName>
    <definedName name="KEY" localSheetId="10">[29]cats!$A$1:$B$9</definedName>
    <definedName name="KEY" localSheetId="11">[28]cats!$A$1:$B$9</definedName>
    <definedName name="KEY" localSheetId="12">[29]cats!$A$1:$B$9</definedName>
    <definedName name="KEY" localSheetId="14">[29]cats!$A$1:$B$9</definedName>
    <definedName name="KEY">[29]cats!$A$1:$B$9</definedName>
    <definedName name="LABEL" localSheetId="1">[18]INICIO!$AY$5:$AZ$97</definedName>
    <definedName name="LABEL" localSheetId="2">[18]INICIO!$AY$5:$AZ$97</definedName>
    <definedName name="LABEL" localSheetId="3">[19]INICIO!$AY$5:$AZ$97</definedName>
    <definedName name="LABEL" localSheetId="4">[18]INICIO!$AY$5:$AZ$97</definedName>
    <definedName name="LABEL" localSheetId="5">[18]INICIO!$AY$5:$AZ$97</definedName>
    <definedName name="LABEL" localSheetId="6">[18]INICIO!$AY$5:$AZ$97</definedName>
    <definedName name="LABEL" localSheetId="7">[18]INICIO!$AY$5:$AZ$97</definedName>
    <definedName name="LABEL" localSheetId="8">[19]INICIO!$AY$5:$AZ$97</definedName>
    <definedName name="LABEL" localSheetId="9">[18]INICIO!$AY$5:$AZ$97</definedName>
    <definedName name="LABEL" localSheetId="10">[18]INICIO!$AY$5:$AZ$97</definedName>
    <definedName name="LABEL" localSheetId="11">[18]INICIO!$AY$5:$AZ$97</definedName>
    <definedName name="LABEL" localSheetId="12">[18]INICIO!$AY$5:$AZ$97</definedName>
    <definedName name="LABEL" localSheetId="13">[18]INICIO!$AY$5:$AZ$97</definedName>
    <definedName name="LABEL" localSheetId="14">[18]INICIO!$AY$5:$AZ$97</definedName>
    <definedName name="LABEL" localSheetId="15">[18]INICIO!$AY$5:$AZ$97</definedName>
    <definedName name="LABEL" localSheetId="16">[18]INICIO!$AY$5:$AZ$97</definedName>
    <definedName name="LABEL">[18]INICIO!$AY$5:$AZ$97</definedName>
    <definedName name="label1g" localSheetId="1">[1]INICIO!$AA$19</definedName>
    <definedName name="label1g" localSheetId="2">[1]INICIO!$AA$19</definedName>
    <definedName name="label1g" localSheetId="3">[2]INICIO!$AA$19</definedName>
    <definedName name="label1g" localSheetId="4">[1]INICIO!$AA$19</definedName>
    <definedName name="label1g" localSheetId="5">[1]INICIO!$AA$19</definedName>
    <definedName name="label1g" localSheetId="6">[1]INICIO!$AA$19</definedName>
    <definedName name="label1g" localSheetId="7">[1]INICIO!$AA$19</definedName>
    <definedName name="label1g" localSheetId="8">[2]INICIO!$AA$19</definedName>
    <definedName name="label1g" localSheetId="9">[1]INICIO!$AA$19</definedName>
    <definedName name="label1g" localSheetId="10">[1]INICIO!$AA$19</definedName>
    <definedName name="label1g" localSheetId="11">[1]INICIO!$AA$19</definedName>
    <definedName name="label1g" localSheetId="12">[1]INICIO!$AA$19</definedName>
    <definedName name="label1g" localSheetId="13">[1]INICIO!$AA$19</definedName>
    <definedName name="label1g" localSheetId="14">[1]INICIO!$AA$19</definedName>
    <definedName name="label1g" localSheetId="15">[1]INICIO!$AA$19</definedName>
    <definedName name="label1g" localSheetId="16">[1]INICIO!$AA$19</definedName>
    <definedName name="label1g">[1]INICIO!$AA$19</definedName>
    <definedName name="label1S" localSheetId="1">[1]INICIO!$AA$22</definedName>
    <definedName name="label1S" localSheetId="2">[1]INICIO!$AA$22</definedName>
    <definedName name="label1S" localSheetId="3">[2]INICIO!$AA$22</definedName>
    <definedName name="label1S" localSheetId="4">[1]INICIO!$AA$22</definedName>
    <definedName name="label1S" localSheetId="5">[1]INICIO!$AA$22</definedName>
    <definedName name="label1S" localSheetId="6">[1]INICIO!$AA$22</definedName>
    <definedName name="label1S" localSheetId="7">[1]INICIO!$AA$22</definedName>
    <definedName name="label1S" localSheetId="8">[2]INICIO!$AA$22</definedName>
    <definedName name="label1S" localSheetId="9">[1]INICIO!$AA$22</definedName>
    <definedName name="label1S" localSheetId="10">[1]INICIO!$AA$22</definedName>
    <definedName name="label1S" localSheetId="11">[1]INICIO!$AA$22</definedName>
    <definedName name="label1S" localSheetId="12">[1]INICIO!$AA$22</definedName>
    <definedName name="label1S" localSheetId="13">[1]INICIO!$AA$22</definedName>
    <definedName name="label1S" localSheetId="14">[1]INICIO!$AA$22</definedName>
    <definedName name="label1S" localSheetId="15">[1]INICIO!$AA$22</definedName>
    <definedName name="label1S" localSheetId="16">[1]INICIO!$AA$22</definedName>
    <definedName name="label1S">[1]INICIO!$AA$22</definedName>
    <definedName name="label2g" localSheetId="1">[1]INICIO!$AA$20</definedName>
    <definedName name="label2g" localSheetId="2">[1]INICIO!$AA$20</definedName>
    <definedName name="label2g" localSheetId="3">[2]INICIO!$AA$20</definedName>
    <definedName name="label2g" localSheetId="4">[1]INICIO!$AA$20</definedName>
    <definedName name="label2g" localSheetId="5">[1]INICIO!$AA$20</definedName>
    <definedName name="label2g" localSheetId="6">[1]INICIO!$AA$20</definedName>
    <definedName name="label2g" localSheetId="7">[1]INICIO!$AA$20</definedName>
    <definedName name="label2g" localSheetId="8">[2]INICIO!$AA$20</definedName>
    <definedName name="label2g" localSheetId="9">[1]INICIO!$AA$20</definedName>
    <definedName name="label2g" localSheetId="10">[1]INICIO!$AA$20</definedName>
    <definedName name="label2g" localSheetId="11">[1]INICIO!$AA$20</definedName>
    <definedName name="label2g" localSheetId="12">[1]INICIO!$AA$20</definedName>
    <definedName name="label2g" localSheetId="13">[1]INICIO!$AA$20</definedName>
    <definedName name="label2g" localSheetId="14">[1]INICIO!$AA$20</definedName>
    <definedName name="label2g" localSheetId="15">[1]INICIO!$AA$20</definedName>
    <definedName name="label2g" localSheetId="16">[1]INICIO!$AA$20</definedName>
    <definedName name="label2g">[1]INICIO!$AA$20</definedName>
    <definedName name="label2S" localSheetId="1">[1]INICIO!$AA$23</definedName>
    <definedName name="label2S" localSheetId="2">[1]INICIO!$AA$23</definedName>
    <definedName name="label2S" localSheetId="3">[2]INICIO!$AA$23</definedName>
    <definedName name="label2S" localSheetId="4">[1]INICIO!$AA$23</definedName>
    <definedName name="label2S" localSheetId="5">[1]INICIO!$AA$23</definedName>
    <definedName name="label2S" localSheetId="6">[1]INICIO!$AA$23</definedName>
    <definedName name="label2S" localSheetId="7">[1]INICIO!$AA$23</definedName>
    <definedName name="label2S" localSheetId="8">[2]INICIO!$AA$23</definedName>
    <definedName name="label2S" localSheetId="9">[1]INICIO!$AA$23</definedName>
    <definedName name="label2S" localSheetId="10">[1]INICIO!$AA$23</definedName>
    <definedName name="label2S" localSheetId="11">[1]INICIO!$AA$23</definedName>
    <definedName name="label2S" localSheetId="12">[1]INICIO!$AA$23</definedName>
    <definedName name="label2S" localSheetId="13">[1]INICIO!$AA$23</definedName>
    <definedName name="label2S" localSheetId="14">[1]INICIO!$AA$23</definedName>
    <definedName name="label2S" localSheetId="15">[1]INICIO!$AA$23</definedName>
    <definedName name="label2S" localSheetId="16">[1]INICIO!$AA$23</definedName>
    <definedName name="label2S">[1]INICIO!$AA$23</definedName>
    <definedName name="Líneadeacción" localSheetId="1">[18]INICIO!#REF!</definedName>
    <definedName name="Líneadeacción" localSheetId="2">[18]INICIO!#REF!</definedName>
    <definedName name="Líneadeacción" localSheetId="3">[19]INICIO!#REF!</definedName>
    <definedName name="Líneadeacción" localSheetId="4">[18]INICIO!#REF!</definedName>
    <definedName name="Líneadeacción" localSheetId="5">[18]INICIO!#REF!</definedName>
    <definedName name="Líneadeacción" localSheetId="6">[18]INICIO!#REF!</definedName>
    <definedName name="Líneadeacción" localSheetId="7">[18]INICIO!#REF!</definedName>
    <definedName name="Líneadeacción" localSheetId="8">[19]INICIO!#REF!</definedName>
    <definedName name="Líneadeacción" localSheetId="9">[18]INICIO!#REF!</definedName>
    <definedName name="Líneadeacción" localSheetId="10">[18]INICIO!#REF!</definedName>
    <definedName name="Líneadeacción" localSheetId="11">[18]INICIO!#REF!</definedName>
    <definedName name="Líneadeacción" localSheetId="12">[18]INICIO!#REF!</definedName>
    <definedName name="Líneadeacción" localSheetId="13">[18]INICIO!#REF!</definedName>
    <definedName name="Líneadeacción" localSheetId="14">[18]INICIO!#REF!</definedName>
    <definedName name="Líneadeacción" localSheetId="15">[18]INICIO!#REF!</definedName>
    <definedName name="Líneadeacción" localSheetId="16">[18]INICIO!#REF!</definedName>
    <definedName name="Líneadeacción">[18]INICIO!#REF!</definedName>
    <definedName name="LISTA_2016" localSheetId="1">#REF!</definedName>
    <definedName name="LISTA_2016" localSheetId="2">#REF!</definedName>
    <definedName name="LISTA_2016" localSheetId="3">#REF!</definedName>
    <definedName name="LISTA_2016" localSheetId="4">#REF!</definedName>
    <definedName name="LISTA_2016" localSheetId="5">#REF!</definedName>
    <definedName name="LISTA_2016" localSheetId="6">#REF!</definedName>
    <definedName name="LISTA_2016" localSheetId="7">#REF!</definedName>
    <definedName name="LISTA_2016" localSheetId="8">#REF!</definedName>
    <definedName name="LISTA_2016" localSheetId="9">#REF!</definedName>
    <definedName name="LISTA_2016" localSheetId="10">#REF!</definedName>
    <definedName name="LISTA_2016" localSheetId="11">#REF!</definedName>
    <definedName name="LISTA_2016" localSheetId="12">#REF!</definedName>
    <definedName name="LISTA_2016" localSheetId="13">#REF!</definedName>
    <definedName name="LISTA_2016" localSheetId="14">#REF!</definedName>
    <definedName name="LISTA_2016" localSheetId="15">#REF!</definedName>
    <definedName name="LISTA_2016" localSheetId="16">#REF!</definedName>
    <definedName name="LISTA_2016">#REF!</definedName>
    <definedName name="lista_ai" localSheetId="1">[1]INICIO!$AO$55:$AO$96</definedName>
    <definedName name="lista_ai" localSheetId="2">[1]INICIO!$AO$55:$AO$96</definedName>
    <definedName name="lista_ai" localSheetId="3">[2]INICIO!$AO$55:$AO$96</definedName>
    <definedName name="lista_ai" localSheetId="4">[1]INICIO!$AO$55:$AO$96</definedName>
    <definedName name="lista_ai" localSheetId="5">[1]INICIO!$AO$55:$AO$96</definedName>
    <definedName name="lista_ai" localSheetId="6">[1]INICIO!$AO$55:$AO$96</definedName>
    <definedName name="lista_ai" localSheetId="7">[1]INICIO!$AO$55:$AO$96</definedName>
    <definedName name="lista_ai" localSheetId="8">[2]INICIO!$AO$55:$AO$96</definedName>
    <definedName name="lista_ai" localSheetId="9">[1]INICIO!$AO$55:$AO$96</definedName>
    <definedName name="lista_ai" localSheetId="10">[1]INICIO!$AO$55:$AO$96</definedName>
    <definedName name="lista_ai" localSheetId="11">[1]INICIO!$AO$55:$AO$96</definedName>
    <definedName name="lista_ai" localSheetId="12">[1]INICIO!$AO$55:$AO$96</definedName>
    <definedName name="lista_ai" localSheetId="13">[1]INICIO!$AO$55:$AO$96</definedName>
    <definedName name="lista_ai" localSheetId="14">[1]INICIO!$AO$55:$AO$96</definedName>
    <definedName name="lista_ai" localSheetId="15">[1]INICIO!$AO$55:$AO$96</definedName>
    <definedName name="lista_ai" localSheetId="16">[1]INICIO!$AO$55:$AO$96</definedName>
    <definedName name="lista_ai">[1]INICIO!$AO$55:$AO$96</definedName>
    <definedName name="lista_deleg" localSheetId="1">[1]INICIO!$AR$34:$AR$49</definedName>
    <definedName name="lista_deleg" localSheetId="2">[1]INICIO!$AR$34:$AR$49</definedName>
    <definedName name="lista_deleg" localSheetId="3">[2]INICIO!$AR$34:$AR$49</definedName>
    <definedName name="lista_deleg" localSheetId="4">[1]INICIO!$AR$34:$AR$49</definedName>
    <definedName name="lista_deleg" localSheetId="5">[1]INICIO!$AR$34:$AR$49</definedName>
    <definedName name="lista_deleg" localSheetId="6">[1]INICIO!$AR$34:$AR$49</definedName>
    <definedName name="lista_deleg" localSheetId="7">[1]INICIO!$AR$34:$AR$49</definedName>
    <definedName name="lista_deleg" localSheetId="8">[2]INICIO!$AR$34:$AR$49</definedName>
    <definedName name="lista_deleg" localSheetId="9">[1]INICIO!$AR$34:$AR$49</definedName>
    <definedName name="lista_deleg" localSheetId="10">[1]INICIO!$AR$34:$AR$49</definedName>
    <definedName name="lista_deleg" localSheetId="11">[1]INICIO!$AR$34:$AR$49</definedName>
    <definedName name="lista_deleg" localSheetId="12">[1]INICIO!$AR$34:$AR$49</definedName>
    <definedName name="lista_deleg" localSheetId="13">[1]INICIO!$AR$34:$AR$49</definedName>
    <definedName name="lista_deleg" localSheetId="14">[1]INICIO!$AR$34:$AR$49</definedName>
    <definedName name="lista_deleg" localSheetId="15">[1]INICIO!$AR$34:$AR$49</definedName>
    <definedName name="lista_deleg" localSheetId="16">[1]INICIO!$AR$34:$AR$49</definedName>
    <definedName name="lista_deleg">[1]INICIO!$AR$34:$AR$49</definedName>
    <definedName name="lista_eppa" localSheetId="1">[1]INICIO!$AR$55:$AS$149</definedName>
    <definedName name="lista_eppa" localSheetId="2">[1]INICIO!$AR$55:$AS$149</definedName>
    <definedName name="lista_eppa" localSheetId="3">[2]INICIO!$AR$55:$AS$149</definedName>
    <definedName name="lista_eppa" localSheetId="4">[1]INICIO!$AR$55:$AS$149</definedName>
    <definedName name="lista_eppa" localSheetId="5">[1]INICIO!$AR$55:$AS$149</definedName>
    <definedName name="lista_eppa" localSheetId="6">[1]INICIO!$AR$55:$AS$149</definedName>
    <definedName name="lista_eppa" localSheetId="7">[1]INICIO!$AR$55:$AS$149</definedName>
    <definedName name="lista_eppa" localSheetId="8">[2]INICIO!$AR$55:$AS$149</definedName>
    <definedName name="lista_eppa" localSheetId="9">[1]INICIO!$AR$55:$AS$149</definedName>
    <definedName name="lista_eppa" localSheetId="10">[1]INICIO!$AR$55:$AS$149</definedName>
    <definedName name="lista_eppa" localSheetId="11">[1]INICIO!$AR$55:$AS$149</definedName>
    <definedName name="lista_eppa" localSheetId="12">[1]INICIO!$AR$55:$AS$149</definedName>
    <definedName name="lista_eppa" localSheetId="13">[1]INICIO!$AR$55:$AS$149</definedName>
    <definedName name="lista_eppa" localSheetId="14">[1]INICIO!$AR$55:$AS$149</definedName>
    <definedName name="lista_eppa" localSheetId="15">[1]INICIO!$AR$55:$AS$149</definedName>
    <definedName name="lista_eppa" localSheetId="16">[1]INICIO!$AR$55:$AS$149</definedName>
    <definedName name="lista_eppa">[1]INICIO!$AR$55:$AS$149</definedName>
    <definedName name="LISTA_UR" localSheetId="1">[1]INICIO!$Y$4:$Z$93</definedName>
    <definedName name="LISTA_UR" localSheetId="2">[1]INICIO!$Y$4:$Z$93</definedName>
    <definedName name="LISTA_UR" localSheetId="3">[2]INICIO!$Y$4:$Z$93</definedName>
    <definedName name="LISTA_UR" localSheetId="4">[1]INICIO!$Y$4:$Z$93</definedName>
    <definedName name="LISTA_UR" localSheetId="5">[1]INICIO!$Y$4:$Z$93</definedName>
    <definedName name="LISTA_UR" localSheetId="6">[1]INICIO!$Y$4:$Z$93</definedName>
    <definedName name="LISTA_UR" localSheetId="7">[1]INICIO!$Y$4:$Z$93</definedName>
    <definedName name="LISTA_UR" localSheetId="8">[2]INICIO!$Y$4:$Z$93</definedName>
    <definedName name="LISTA_UR" localSheetId="9">[1]INICIO!$Y$4:$Z$93</definedName>
    <definedName name="LISTA_UR" localSheetId="10">[1]INICIO!$Y$4:$Z$93</definedName>
    <definedName name="LISTA_UR" localSheetId="11">[1]INICIO!$Y$4:$Z$93</definedName>
    <definedName name="LISTA_UR" localSheetId="12">[1]INICIO!$Y$4:$Z$93</definedName>
    <definedName name="LISTA_UR" localSheetId="13">[1]INICIO!$Y$4:$Z$93</definedName>
    <definedName name="LISTA_UR" localSheetId="14">[1]INICIO!$Y$4:$Z$93</definedName>
    <definedName name="LISTA_UR" localSheetId="15">[1]INICIO!$Y$4:$Z$93</definedName>
    <definedName name="LISTA_UR" localSheetId="16">[1]INICIO!$Y$4:$Z$93</definedName>
    <definedName name="LISTA_UR">[1]INICIO!$Y$4:$Z$93</definedName>
    <definedName name="LLAVE2">[12]Analítico_2020!$J$2:$J$17011</definedName>
    <definedName name="MAPPEGS" localSheetId="1">[18]INICIO!#REF!</definedName>
    <definedName name="MAPPEGS" localSheetId="2">[18]INICIO!#REF!</definedName>
    <definedName name="MAPPEGS" localSheetId="3">[19]INICIO!#REF!</definedName>
    <definedName name="MAPPEGS" localSheetId="4">[18]INICIO!#REF!</definedName>
    <definedName name="MAPPEGS" localSheetId="5">[18]INICIO!#REF!</definedName>
    <definedName name="MAPPEGS" localSheetId="6">[18]INICIO!#REF!</definedName>
    <definedName name="MAPPEGS" localSheetId="7">[18]INICIO!#REF!</definedName>
    <definedName name="MAPPEGS" localSheetId="8">[19]INICIO!#REF!</definedName>
    <definedName name="MAPPEGS" localSheetId="9">[18]INICIO!#REF!</definedName>
    <definedName name="MAPPEGS" localSheetId="10">[18]INICIO!#REF!</definedName>
    <definedName name="MAPPEGS" localSheetId="11">[18]INICIO!#REF!</definedName>
    <definedName name="MAPPEGS" localSheetId="12">[18]INICIO!#REF!</definedName>
    <definedName name="MAPPEGS" localSheetId="13">[18]INICIO!#REF!</definedName>
    <definedName name="MAPPEGS" localSheetId="14">[18]INICIO!#REF!</definedName>
    <definedName name="MAPPEGS" localSheetId="15">[18]INICIO!#REF!</definedName>
    <definedName name="MAPPEGS" localSheetId="16">[18]INICIO!#REF!</definedName>
    <definedName name="MAPPEGS">[18]INICIO!#REF!</definedName>
    <definedName name="meses">[21]RESUMEN!$T$17:$U$30</definedName>
    <definedName name="meses1">[21]RESUMEN!$T$17:$V$30</definedName>
    <definedName name="mio">[9]INICIO!$AR$24:$AR$27</definedName>
    <definedName name="MODIF" localSheetId="1">[1]datos!$U$2:$U$31674</definedName>
    <definedName name="MODIF" localSheetId="2">[1]datos!$U$2:$U$31674</definedName>
    <definedName name="MODIF" localSheetId="3">[2]datos!$U$2:$U$31674</definedName>
    <definedName name="MODIF" localSheetId="4">[1]datos!$U$2:$U$31674</definedName>
    <definedName name="MODIF" localSheetId="5">[1]datos!$U$2:$U$31674</definedName>
    <definedName name="MODIF" localSheetId="6">[1]datos!$U$2:$U$31674</definedName>
    <definedName name="MODIF" localSheetId="7">[1]datos!$U$2:$U$31674</definedName>
    <definedName name="MODIF" localSheetId="8">[2]datos!$U$2:$U$31674</definedName>
    <definedName name="MODIF" localSheetId="9">[1]datos!$U$2:$U$31674</definedName>
    <definedName name="MODIF" localSheetId="10">[1]datos!$U$2:$U$31674</definedName>
    <definedName name="MODIF" localSheetId="11">[1]datos!$U$2:$U$31674</definedName>
    <definedName name="MODIF" localSheetId="12">[1]datos!$U$2:$U$31674</definedName>
    <definedName name="MODIF" localSheetId="13">[1]datos!$U$2:$U$31674</definedName>
    <definedName name="MODIF" localSheetId="14">[1]datos!$U$2:$U$31674</definedName>
    <definedName name="MODIF" localSheetId="15">[1]datos!$U$2:$U$31674</definedName>
    <definedName name="MODIF" localSheetId="16">[1]datos!$U$2:$U$31674</definedName>
    <definedName name="MODIF">[1]datos!$U$2:$U$31674</definedName>
    <definedName name="MODIFICADO18">#REF!</definedName>
    <definedName name="MODIFICADO19">#REF!</definedName>
    <definedName name="MSG_ERROR1" localSheetId="1">[18]INICIO!$AA$11</definedName>
    <definedName name="MSG_ERROR1" localSheetId="2">[18]INICIO!$AA$11</definedName>
    <definedName name="MSG_ERROR1" localSheetId="3">[19]INICIO!$AA$11</definedName>
    <definedName name="MSG_ERROR1" localSheetId="4">[18]INICIO!$AA$11</definedName>
    <definedName name="MSG_ERROR1" localSheetId="5">[18]INICIO!$AA$11</definedName>
    <definedName name="MSG_ERROR1" localSheetId="6">[18]INICIO!$AA$11</definedName>
    <definedName name="MSG_ERROR1" localSheetId="7">[18]INICIO!$AA$11</definedName>
    <definedName name="MSG_ERROR1" localSheetId="8">[19]INICIO!$AA$11</definedName>
    <definedName name="MSG_ERROR1" localSheetId="9">[18]INICIO!$AA$11</definedName>
    <definedName name="MSG_ERROR1" localSheetId="10">[18]INICIO!$AA$11</definedName>
    <definedName name="MSG_ERROR1" localSheetId="11">[18]INICIO!$AA$11</definedName>
    <definedName name="MSG_ERROR1" localSheetId="12">[18]INICIO!$AA$11</definedName>
    <definedName name="MSG_ERROR1" localSheetId="13">[18]INICIO!$AA$11</definedName>
    <definedName name="MSG_ERROR1" localSheetId="14">[18]INICIO!$AA$11</definedName>
    <definedName name="MSG_ERROR1" localSheetId="15">[18]INICIO!$AA$11</definedName>
    <definedName name="MSG_ERROR1" localSheetId="16">[18]INICIO!$AA$11</definedName>
    <definedName name="MSG_ERROR1">[18]INICIO!$AA$11</definedName>
    <definedName name="MSG_ERROR2" localSheetId="1">[1]INICIO!$AA$12</definedName>
    <definedName name="MSG_ERROR2" localSheetId="2">[1]INICIO!$AA$12</definedName>
    <definedName name="MSG_ERROR2" localSheetId="3">[2]INICIO!$AA$12</definedName>
    <definedName name="MSG_ERROR2" localSheetId="4">[1]INICIO!$AA$12</definedName>
    <definedName name="MSG_ERROR2" localSheetId="5">[1]INICIO!$AA$12</definedName>
    <definedName name="MSG_ERROR2" localSheetId="6">[1]INICIO!$AA$12</definedName>
    <definedName name="MSG_ERROR2" localSheetId="7">[1]INICIO!$AA$12</definedName>
    <definedName name="MSG_ERROR2" localSheetId="8">[2]INICIO!$AA$12</definedName>
    <definedName name="MSG_ERROR2" localSheetId="9">[1]INICIO!$AA$12</definedName>
    <definedName name="MSG_ERROR2" localSheetId="10">[1]INICIO!$AA$12</definedName>
    <definedName name="MSG_ERROR2" localSheetId="11">[1]INICIO!$AA$12</definedName>
    <definedName name="MSG_ERROR2" localSheetId="12">[1]INICIO!$AA$12</definedName>
    <definedName name="MSG_ERROR2" localSheetId="13">[1]INICIO!$AA$12</definedName>
    <definedName name="MSG_ERROR2" localSheetId="14">[1]INICIO!$AA$12</definedName>
    <definedName name="MSG_ERROR2" localSheetId="15">[1]INICIO!$AA$12</definedName>
    <definedName name="MSG_ERROR2" localSheetId="16">[1]INICIO!$AA$12</definedName>
    <definedName name="MSG_ERROR2">[1]INICIO!$AA$12</definedName>
    <definedName name="NVO" hidden="1">#REF!</definedName>
    <definedName name="ÑÑÑÑÑ">[7]BASE!#REF!</definedName>
    <definedName name="OBJ">[8]ANALITICO!#REF!</definedName>
    <definedName name="OPCION2" localSheetId="1">[18]INICIO!#REF!</definedName>
    <definedName name="OPCION2" localSheetId="2">[18]INICIO!#REF!</definedName>
    <definedName name="OPCION2" localSheetId="3">[19]INICIO!#REF!</definedName>
    <definedName name="OPCION2" localSheetId="4">[18]INICIO!#REF!</definedName>
    <definedName name="OPCION2" localSheetId="5">[18]INICIO!#REF!</definedName>
    <definedName name="OPCION2" localSheetId="6">[18]INICIO!#REF!</definedName>
    <definedName name="OPCION2" localSheetId="7">[18]INICIO!#REF!</definedName>
    <definedName name="OPCION2" localSheetId="8">[19]INICIO!#REF!</definedName>
    <definedName name="OPCION2" localSheetId="9">[18]INICIO!#REF!</definedName>
    <definedName name="OPCION2" localSheetId="10">[18]INICIO!#REF!</definedName>
    <definedName name="OPCION2" localSheetId="11">[18]INICIO!#REF!</definedName>
    <definedName name="OPCION2" localSheetId="12">[18]INICIO!#REF!</definedName>
    <definedName name="OPCION2" localSheetId="13">[18]INICIO!#REF!</definedName>
    <definedName name="OPCION2" localSheetId="14">[18]INICIO!#REF!</definedName>
    <definedName name="OPCION2" localSheetId="15">[18]INICIO!#REF!</definedName>
    <definedName name="OPCION2" localSheetId="16">[18]INICIO!#REF!</definedName>
    <definedName name="OPCION2">[18]INICIO!#REF!</definedName>
    <definedName name="OR">[22]xOR!$A$2:$A$8</definedName>
    <definedName name="OR_Denominación_20">[22]xOR!$C$2:$C$8</definedName>
    <definedName name="OR_Denominación_40">[22]xOR!$D$2:$D$8</definedName>
    <definedName name="ORIG" localSheetId="1">[1]datos!$T$2:$T$31674</definedName>
    <definedName name="ORIG" localSheetId="2">[1]datos!$T$2:$T$31674</definedName>
    <definedName name="ORIG" localSheetId="3">[2]datos!$T$2:$T$31674</definedName>
    <definedName name="ORIG" localSheetId="4">[1]datos!$T$2:$T$31674</definedName>
    <definedName name="ORIG" localSheetId="5">[1]datos!$T$2:$T$31674</definedName>
    <definedName name="ORIG" localSheetId="6">[1]datos!$T$2:$T$31674</definedName>
    <definedName name="ORIG" localSheetId="7">[1]datos!$T$2:$T$31674</definedName>
    <definedName name="ORIG" localSheetId="8">[2]datos!$T$2:$T$31674</definedName>
    <definedName name="ORIG" localSheetId="9">[1]datos!$T$2:$T$31674</definedName>
    <definedName name="ORIG" localSheetId="10">[1]datos!$T$2:$T$31674</definedName>
    <definedName name="ORIG" localSheetId="11">[1]datos!$T$2:$T$31674</definedName>
    <definedName name="ORIG" localSheetId="12">[1]datos!$T$2:$T$31674</definedName>
    <definedName name="ORIG" localSheetId="13">[1]datos!$T$2:$T$31674</definedName>
    <definedName name="ORIG" localSheetId="14">[1]datos!$T$2:$T$31674</definedName>
    <definedName name="ORIG" localSheetId="15">[1]datos!$T$2:$T$31674</definedName>
    <definedName name="ORIG" localSheetId="16">[1]datos!$T$2:$T$31674</definedName>
    <definedName name="ORIG">[1]datos!$T$2:$T$31674</definedName>
    <definedName name="ORIGINAL0">[12]Analítico_2020!$G$2:$G$17011</definedName>
    <definedName name="ORIGINAL18">#REF!</definedName>
    <definedName name="ORIGINAL19">#REF!</definedName>
    <definedName name="P" localSheetId="1">[1]INICIO!$AO$5:$AP$32</definedName>
    <definedName name="P" localSheetId="2">[1]INICIO!$AO$5:$AP$32</definedName>
    <definedName name="P" localSheetId="3">[2]INICIO!$AO$5:$AP$32</definedName>
    <definedName name="P" localSheetId="4">[1]INICIO!$AO$5:$AP$32</definedName>
    <definedName name="P" localSheetId="5">[1]INICIO!$AO$5:$AP$32</definedName>
    <definedName name="P" localSheetId="6">[1]INICIO!$AO$5:$AP$32</definedName>
    <definedName name="P" localSheetId="7">[1]INICIO!$AO$5:$AP$32</definedName>
    <definedName name="P" localSheetId="8">[2]INICIO!$AO$5:$AP$32</definedName>
    <definedName name="P" localSheetId="9">[1]INICIO!$AO$5:$AP$32</definedName>
    <definedName name="P" localSheetId="10">[1]INICIO!$AO$5:$AP$32</definedName>
    <definedName name="P" localSheetId="11">[1]INICIO!$AO$5:$AP$32</definedName>
    <definedName name="P" localSheetId="12">[1]INICIO!$AO$5:$AP$32</definedName>
    <definedName name="P" localSheetId="13">[1]INICIO!$AO$5:$AP$32</definedName>
    <definedName name="P" localSheetId="14">[1]INICIO!$AO$5:$AP$32</definedName>
    <definedName name="P" localSheetId="15">[1]INICIO!$AO$5:$AP$32</definedName>
    <definedName name="P" localSheetId="16">[1]INICIO!$AO$5:$AP$32</definedName>
    <definedName name="P">[1]INICIO!$AO$5:$AP$32</definedName>
    <definedName name="P_K" localSheetId="1">[1]INICIO!$AO$5:$AO$32</definedName>
    <definedName name="P_K" localSheetId="2">[1]INICIO!$AO$5:$AO$32</definedName>
    <definedName name="P_K" localSheetId="3">[2]INICIO!$AO$5:$AO$32</definedName>
    <definedName name="P_K" localSheetId="4">[1]INICIO!$AO$5:$AO$32</definedName>
    <definedName name="P_K" localSheetId="5">[1]INICIO!$AO$5:$AO$32</definedName>
    <definedName name="P_K" localSheetId="6">[1]INICIO!$AO$5:$AO$32</definedName>
    <definedName name="P_K" localSheetId="7">[1]INICIO!$AO$5:$AO$32</definedName>
    <definedName name="P_K" localSheetId="8">[2]INICIO!$AO$5:$AO$32</definedName>
    <definedName name="P_K" localSheetId="9">[1]INICIO!$AO$5:$AO$32</definedName>
    <definedName name="P_K" localSheetId="10">[1]INICIO!$AO$5:$AO$32</definedName>
    <definedName name="P_K" localSheetId="11">[1]INICIO!$AO$5:$AO$32</definedName>
    <definedName name="P_K" localSheetId="12">[1]INICIO!$AO$5:$AO$32</definedName>
    <definedName name="P_K" localSheetId="13">[1]INICIO!$AO$5:$AO$32</definedName>
    <definedName name="P_K" localSheetId="14">[1]INICIO!$AO$5:$AO$32</definedName>
    <definedName name="P_K" localSheetId="15">[1]INICIO!$AO$5:$AO$32</definedName>
    <definedName name="P_K" localSheetId="16">[1]INICIO!$AO$5:$AO$32</definedName>
    <definedName name="P_K">[1]INICIO!$AO$5:$AO$32</definedName>
    <definedName name="PART">#REF!</definedName>
    <definedName name="PART_NETO">#REF!</definedName>
    <definedName name="PART_TOTAL">#REF!</definedName>
    <definedName name="PART18">#REF!</definedName>
    <definedName name="PART19">#REF!</definedName>
    <definedName name="PE" localSheetId="1">[1]INICIO!$AR$5:$AS$16</definedName>
    <definedName name="PE" localSheetId="2">[1]INICIO!$AR$5:$AS$16</definedName>
    <definedName name="PE" localSheetId="3">[2]INICIO!$AR$5:$AS$16</definedName>
    <definedName name="PE" localSheetId="4">[1]INICIO!$AR$5:$AS$16</definedName>
    <definedName name="PE" localSheetId="5">[1]INICIO!$AR$5:$AS$16</definedName>
    <definedName name="PE" localSheetId="6">[1]INICIO!$AR$5:$AS$16</definedName>
    <definedName name="PE" localSheetId="7">[1]INICIO!$AR$5:$AS$16</definedName>
    <definedName name="PE" localSheetId="8">[2]INICIO!$AR$5:$AS$16</definedName>
    <definedName name="PE" localSheetId="9">[1]INICIO!$AR$5:$AS$16</definedName>
    <definedName name="PE" localSheetId="10">[1]INICIO!$AR$5:$AS$16</definedName>
    <definedName name="PE" localSheetId="11">[1]INICIO!$AR$5:$AS$16</definedName>
    <definedName name="PE" localSheetId="12">[1]INICIO!$AR$5:$AS$16</definedName>
    <definedName name="PE" localSheetId="13">[1]INICIO!$AR$5:$AS$16</definedName>
    <definedName name="PE" localSheetId="14">[1]INICIO!$AR$5:$AS$16</definedName>
    <definedName name="PE" localSheetId="15">[1]INICIO!$AR$5:$AS$16</definedName>
    <definedName name="PE" localSheetId="16">[1]INICIO!$AR$5:$AS$16</definedName>
    <definedName name="PE">[1]INICIO!$AR$5:$AS$16</definedName>
    <definedName name="PE_K" localSheetId="1">[1]INICIO!$AR$5:$AR$16</definedName>
    <definedName name="PE_K" localSheetId="2">[1]INICIO!$AR$5:$AR$16</definedName>
    <definedName name="PE_K" localSheetId="3">[2]INICIO!$AR$5:$AR$16</definedName>
    <definedName name="PE_K" localSheetId="4">[1]INICIO!$AR$5:$AR$16</definedName>
    <definedName name="PE_K" localSheetId="5">[1]INICIO!$AR$5:$AR$16</definedName>
    <definedName name="PE_K" localSheetId="6">[1]INICIO!$AR$5:$AR$16</definedName>
    <definedName name="PE_K" localSheetId="7">[1]INICIO!$AR$5:$AR$16</definedName>
    <definedName name="PE_K" localSheetId="8">[2]INICIO!$AR$5:$AR$16</definedName>
    <definedName name="PE_K" localSheetId="9">[1]INICIO!$AR$5:$AR$16</definedName>
    <definedName name="PE_K" localSheetId="10">[1]INICIO!$AR$5:$AR$16</definedName>
    <definedName name="PE_K" localSheetId="11">[1]INICIO!$AR$5:$AR$16</definedName>
    <definedName name="PE_K" localSheetId="12">[1]INICIO!$AR$5:$AR$16</definedName>
    <definedName name="PE_K" localSheetId="13">[1]INICIO!$AR$5:$AR$16</definedName>
    <definedName name="PE_K" localSheetId="14">[1]INICIO!$AR$5:$AR$16</definedName>
    <definedName name="PE_K" localSheetId="15">[1]INICIO!$AR$5:$AR$16</definedName>
    <definedName name="PE_K" localSheetId="16">[1]INICIO!$AR$5:$AR$16</definedName>
    <definedName name="PE_K">[1]INICIO!$AR$5:$AR$16</definedName>
    <definedName name="PEDO" localSheetId="1">[30]INICIO!#REF!</definedName>
    <definedName name="PEDO" localSheetId="2">[31]INICIO!#REF!</definedName>
    <definedName name="PEDO" localSheetId="3">[30]INICIO!#REF!</definedName>
    <definedName name="PEDO" localSheetId="4">[30]INICIO!#REF!</definedName>
    <definedName name="PEDO" localSheetId="5">[30]INICIO!#REF!</definedName>
    <definedName name="PEDO" localSheetId="6">[30]INICIO!#REF!</definedName>
    <definedName name="PEDO" localSheetId="7">[30]INICIO!#REF!</definedName>
    <definedName name="PEDO" localSheetId="8">[30]INICIO!#REF!</definedName>
    <definedName name="PEDO" localSheetId="9">[30]INICIO!#REF!</definedName>
    <definedName name="PEDO" localSheetId="10">[30]INICIO!#REF!</definedName>
    <definedName name="PEDO" localSheetId="11">[30]INICIO!#REF!</definedName>
    <definedName name="PEDO" localSheetId="12">[30]INICIO!#REF!</definedName>
    <definedName name="PEDO" localSheetId="13">[30]INICIO!#REF!</definedName>
    <definedName name="PEDO" localSheetId="14">[30]INICIO!#REF!</definedName>
    <definedName name="PEDO" localSheetId="15">[30]INICIO!#REF!</definedName>
    <definedName name="PEDO" localSheetId="16">[30]INICIO!#REF!</definedName>
    <definedName name="PEDO">[25]INICIO!#REF!</definedName>
    <definedName name="PERIODO" localSheetId="1">#REF!</definedName>
    <definedName name="PERIODO" localSheetId="2">#REF!</definedName>
    <definedName name="PERIODO" localSheetId="3">#REF!</definedName>
    <definedName name="PERIODO" localSheetId="4">#REF!</definedName>
    <definedName name="PERIODO" localSheetId="5">#REF!</definedName>
    <definedName name="PERIODO" localSheetId="6">#REF!</definedName>
    <definedName name="PERIODO" localSheetId="7">#REF!</definedName>
    <definedName name="PERIODO" localSheetId="8">#REF!</definedName>
    <definedName name="PERIODO" localSheetId="9">#REF!</definedName>
    <definedName name="PERIODO" localSheetId="10">#REF!</definedName>
    <definedName name="PERIODO" localSheetId="11">#REF!</definedName>
    <definedName name="PERIODO" localSheetId="12">#REF!</definedName>
    <definedName name="PERIODO" localSheetId="13">#REF!</definedName>
    <definedName name="PERIODO" localSheetId="14">#REF!</definedName>
    <definedName name="PERIODO" localSheetId="15">#REF!</definedName>
    <definedName name="PERIODO" localSheetId="16">#REF!</definedName>
    <definedName name="PERIODO">#REF!</definedName>
    <definedName name="poa" hidden="1">#REF!</definedName>
    <definedName name="POS.__PRESUP.">#REF!</definedName>
    <definedName name="POSPRE_4000">[8]ANALITICO!#REF!</definedName>
    <definedName name="PRC" localSheetId="1">#REF!</definedName>
    <definedName name="PRC" localSheetId="2">#REF!</definedName>
    <definedName name="PRC" localSheetId="3">#REF!</definedName>
    <definedName name="PRC" localSheetId="4">#REF!</definedName>
    <definedName name="PRC" localSheetId="5">#REF!</definedName>
    <definedName name="PRC" localSheetId="6">#REF!</definedName>
    <definedName name="PRC" localSheetId="7">#REF!</definedName>
    <definedName name="PRC" localSheetId="8">#REF!</definedName>
    <definedName name="PRC" localSheetId="9">#REF!</definedName>
    <definedName name="PRC" localSheetId="10">#REF!</definedName>
    <definedName name="PRC" localSheetId="11">#REF!</definedName>
    <definedName name="PRC" localSheetId="12">#REF!</definedName>
    <definedName name="PRC" localSheetId="13">#REF!</definedName>
    <definedName name="PRC" localSheetId="14">#REF!</definedName>
    <definedName name="PRC" localSheetId="15">#REF!</definedName>
    <definedName name="PRC" localSheetId="16">#REF!</definedName>
    <definedName name="PRC">#REF!</definedName>
    <definedName name="Print_Area" localSheetId="5">'07PDIF_ILIFE'!$B$3:$G$24</definedName>
    <definedName name="Print_Area" localSheetId="11">'26CD01_AGEPSA'!$B$3:$G$24</definedName>
    <definedName name="PROG" localSheetId="1">#REF!</definedName>
    <definedName name="PROG" localSheetId="2">#REF!</definedName>
    <definedName name="PROG" localSheetId="3">#REF!</definedName>
    <definedName name="PROG" localSheetId="4">#REF!</definedName>
    <definedName name="PROG" localSheetId="5">#REF!</definedName>
    <definedName name="PROG" localSheetId="6">#REF!</definedName>
    <definedName name="PROG" localSheetId="7">#REF!</definedName>
    <definedName name="PROG" localSheetId="8">#REF!</definedName>
    <definedName name="PROG" localSheetId="9">#REF!</definedName>
    <definedName name="PROG" localSheetId="10">#REF!</definedName>
    <definedName name="PROG" localSheetId="11">#REF!</definedName>
    <definedName name="PROG" localSheetId="12">#REF!</definedName>
    <definedName name="PROG" localSheetId="13">#REF!</definedName>
    <definedName name="PROG" localSheetId="14">#REF!</definedName>
    <definedName name="PROG" localSheetId="15">#REF!</definedName>
    <definedName name="PROG" localSheetId="16">#REF!</definedName>
    <definedName name="PROG">#REF!</definedName>
    <definedName name="PROGRAMADO18">#REF!</definedName>
    <definedName name="PROGRAMADO19">#REF!</definedName>
    <definedName name="Proyecto">[11]BASE!$O$2:$O$33075</definedName>
    <definedName name="ptda" localSheetId="1">#REF!</definedName>
    <definedName name="ptda" localSheetId="2">#REF!</definedName>
    <definedName name="ptda" localSheetId="3">#REF!</definedName>
    <definedName name="ptda" localSheetId="4">#REF!</definedName>
    <definedName name="ptda" localSheetId="5">#REF!</definedName>
    <definedName name="ptda" localSheetId="6">#REF!</definedName>
    <definedName name="ptda" localSheetId="7">#REF!</definedName>
    <definedName name="ptda" localSheetId="8">#REF!</definedName>
    <definedName name="ptda" localSheetId="9">#REF!</definedName>
    <definedName name="ptda" localSheetId="10">#REF!</definedName>
    <definedName name="ptda" localSheetId="11">#REF!</definedName>
    <definedName name="ptda" localSheetId="12">#REF!</definedName>
    <definedName name="ptda" localSheetId="13">#REF!</definedName>
    <definedName name="ptda" localSheetId="14">#REF!</definedName>
    <definedName name="ptda" localSheetId="15">#REF!</definedName>
    <definedName name="ptda" localSheetId="16">#REF!</definedName>
    <definedName name="ptda">#REF!</definedName>
    <definedName name="PTDA_4000">[8]ANALITICO!#REF!</definedName>
    <definedName name="ptda_p">[10]BASE!$K$2:$K$4764</definedName>
    <definedName name="QQ">#REF!</definedName>
    <definedName name="RE" localSheetId="1">[18]INICIO!$AA$11</definedName>
    <definedName name="RE" localSheetId="2">[18]INICIO!$AA$11</definedName>
    <definedName name="RE" localSheetId="3">[19]INICIO!$AA$11</definedName>
    <definedName name="RE" localSheetId="4">[18]INICIO!$AA$11</definedName>
    <definedName name="RE" localSheetId="5">[18]INICIO!$AA$11</definedName>
    <definedName name="RE" localSheetId="6">[18]INICIO!$AA$11</definedName>
    <definedName name="RE" localSheetId="7">[18]INICIO!$AA$11</definedName>
    <definedName name="RE" localSheetId="8">[19]INICIO!$AA$11</definedName>
    <definedName name="RE" localSheetId="9">[18]INICIO!$AA$11</definedName>
    <definedName name="RE" localSheetId="10">[18]INICIO!$AA$11</definedName>
    <definedName name="RE" localSheetId="11">[18]INICIO!$AA$11</definedName>
    <definedName name="RE" localSheetId="12">[18]INICIO!$AA$11</definedName>
    <definedName name="RE" localSheetId="13">[18]INICIO!$AA$11</definedName>
    <definedName name="RE" localSheetId="14">[18]INICIO!$AA$11</definedName>
    <definedName name="RE" localSheetId="15">[18]INICIO!$AA$11</definedName>
    <definedName name="RE" localSheetId="16">[18]INICIO!$AA$11</definedName>
    <definedName name="RE">[18]INICIO!$AA$11</definedName>
    <definedName name="rubros_fpc" localSheetId="1">[1]INICIO!$AO$39:$AO$42</definedName>
    <definedName name="rubros_fpc" localSheetId="2">[1]INICIO!$AO$39:$AO$42</definedName>
    <definedName name="rubros_fpc" localSheetId="3">[2]INICIO!$AO$39:$AO$42</definedName>
    <definedName name="rubros_fpc" localSheetId="4">[1]INICIO!$AO$39:$AO$42</definedName>
    <definedName name="rubros_fpc" localSheetId="5">[1]INICIO!$AO$39:$AO$42</definedName>
    <definedName name="rubros_fpc" localSheetId="6">[1]INICIO!$AO$39:$AO$42</definedName>
    <definedName name="rubros_fpc" localSheetId="7">[1]INICIO!$AO$39:$AO$42</definedName>
    <definedName name="rubros_fpc" localSheetId="8">[2]INICIO!$AO$39:$AO$42</definedName>
    <definedName name="rubros_fpc" localSheetId="9">[1]INICIO!$AO$39:$AO$42</definedName>
    <definedName name="rubros_fpc" localSheetId="10">[1]INICIO!$AO$39:$AO$42</definedName>
    <definedName name="rubros_fpc" localSheetId="11">[1]INICIO!$AO$39:$AO$42</definedName>
    <definedName name="rubros_fpc" localSheetId="12">[1]INICIO!$AO$39:$AO$42</definedName>
    <definedName name="rubros_fpc" localSheetId="13">[1]INICIO!$AO$39:$AO$42</definedName>
    <definedName name="rubros_fpc" localSheetId="14">[1]INICIO!$AO$39:$AO$42</definedName>
    <definedName name="rubros_fpc" localSheetId="15">[1]INICIO!$AO$39:$AO$42</definedName>
    <definedName name="rubros_fpc" localSheetId="16">[1]INICIO!$AO$39:$AO$42</definedName>
    <definedName name="rubros_fpc">[1]INICIO!$AO$39:$AO$42</definedName>
    <definedName name="S__SB__UR">[11]BASE!$C$2:$C$33075</definedName>
    <definedName name="S_p">[10]BASE!$A$2:$A$4764</definedName>
    <definedName name="SB_p">[10]BASE!$B$2:$B$4764</definedName>
    <definedName name="SEPTIEMBRE">#REF!</definedName>
    <definedName name="SR">[8]ANALITICO!#REF!</definedName>
    <definedName name="SSS">[7]BASE!#REF!</definedName>
    <definedName name="SSSS" localSheetId="1">#REF!</definedName>
    <definedName name="SSSS" localSheetId="2">#REF!</definedName>
    <definedName name="SSSS" localSheetId="3">#REF!</definedName>
    <definedName name="SSSS" localSheetId="4">#REF!</definedName>
    <definedName name="SSSS" localSheetId="5">#REF!</definedName>
    <definedName name="SSSS" localSheetId="6">#REF!</definedName>
    <definedName name="SSSS" localSheetId="7">#REF!</definedName>
    <definedName name="SSSS" localSheetId="8">#REF!</definedName>
    <definedName name="SSSS" localSheetId="9">#REF!</definedName>
    <definedName name="SSSS" localSheetId="10">#REF!</definedName>
    <definedName name="SSSS" localSheetId="11">#REF!</definedName>
    <definedName name="SSSS" localSheetId="12">#REF!</definedName>
    <definedName name="SSSS" localSheetId="13">#REF!</definedName>
    <definedName name="SSSS" localSheetId="14">#REF!</definedName>
    <definedName name="SSSS" localSheetId="15">#REF!</definedName>
    <definedName name="SSSS" localSheetId="16">#REF!</definedName>
    <definedName name="SSSS">#REF!</definedName>
    <definedName name="Tg">[11]BASE!$L$2:$L$33075</definedName>
    <definedName name="TIPO">[8]ANALITICO!#REF!</definedName>
    <definedName name="Tipo0">[12]Analítico_2020!$R$2:$R$17011</definedName>
    <definedName name="Tipo19">'[13]Analítico 2019'!$D$2:$D$46236</definedName>
    <definedName name="_xlnm.Print_Titles" localSheetId="7">'09PECM_COMISA'!$3:$11</definedName>
    <definedName name="_xlnm.Print_Titles" localSheetId="8">'09PESM SERVIMET'!$3:$11</definedName>
    <definedName name="todaestructura">[32]TABULADOR!$A$2:$K$32</definedName>
    <definedName name="TOTALADS1" localSheetId="1">'[15]ADS-1'!$F$29</definedName>
    <definedName name="TOTALADS1" localSheetId="2">'[16]ADS-1'!$F$29</definedName>
    <definedName name="TOTALADS1" localSheetId="3">'[15]ADS-1'!$F$29</definedName>
    <definedName name="TOTALADS1" localSheetId="4">'[15]ADS-1'!$F$29</definedName>
    <definedName name="TOTALADS1" localSheetId="5">'[15]ADS-1'!$F$29</definedName>
    <definedName name="TOTALADS1" localSheetId="6">'[15]ADS-1'!$F$29</definedName>
    <definedName name="TOTALADS1" localSheetId="7">'[15]ADS-1'!$F$29</definedName>
    <definedName name="TOTALADS1" localSheetId="8">'[15]ADS-1'!$F$29</definedName>
    <definedName name="TOTALADS1" localSheetId="9">'[15]ADS-1'!$F$29</definedName>
    <definedName name="TOTALADS1" localSheetId="10">'[15]ADS-1'!$F$29</definedName>
    <definedName name="TOTALADS1" localSheetId="11">'[15]ADS-1'!$F$29</definedName>
    <definedName name="TOTALADS1" localSheetId="12">'[15]ADS-1'!$F$29</definedName>
    <definedName name="TOTALADS1" localSheetId="13">'[15]ADS-1'!$F$29</definedName>
    <definedName name="TOTALADS1" localSheetId="14">'[15]ADS-1'!$F$29</definedName>
    <definedName name="TOTALADS1" localSheetId="15">'[15]ADS-1'!$F$29</definedName>
    <definedName name="TOTALADS1" localSheetId="16">'[15]ADS-1'!$F$29</definedName>
    <definedName name="TOTALADS1">'[20]ADS-1'!$F$29</definedName>
    <definedName name="TOTALADS2" localSheetId="1">'[15]ADS-2'!$G$26</definedName>
    <definedName name="TOTALADS2" localSheetId="2">'[16]ADS-2'!$G$26</definedName>
    <definedName name="TOTALADS2" localSheetId="3">'[15]ADS-2'!$G$26</definedName>
    <definedName name="TOTALADS2" localSheetId="4">'[15]ADS-2'!$G$26</definedName>
    <definedName name="TOTALADS2" localSheetId="5">'[15]ADS-2'!$G$26</definedName>
    <definedName name="TOTALADS2" localSheetId="6">'[15]ADS-2'!$G$26</definedName>
    <definedName name="TOTALADS2" localSheetId="7">'[15]ADS-2'!$G$26</definedName>
    <definedName name="TOTALADS2" localSheetId="8">'[15]ADS-2'!$G$26</definedName>
    <definedName name="TOTALADS2" localSheetId="9">'[15]ADS-2'!$G$26</definedName>
    <definedName name="TOTALADS2" localSheetId="10">'[15]ADS-2'!$G$26</definedName>
    <definedName name="TOTALADS2" localSheetId="11">'[15]ADS-2'!$G$26</definedName>
    <definedName name="TOTALADS2" localSheetId="12">'[15]ADS-2'!$G$26</definedName>
    <definedName name="TOTALADS2" localSheetId="13">'[15]ADS-2'!$G$26</definedName>
    <definedName name="TOTALADS2" localSheetId="14">'[15]ADS-2'!$G$26</definedName>
    <definedName name="TOTALADS2" localSheetId="15">'[15]ADS-2'!$G$26</definedName>
    <definedName name="TOTALADS2" localSheetId="16">'[15]ADS-2'!$G$26</definedName>
    <definedName name="TOTALADS2">'[20]ADS-2'!$G$26</definedName>
    <definedName name="TOTALSAP" localSheetId="1">[15]SAP!$I$37</definedName>
    <definedName name="TOTALSAP" localSheetId="2">[16]SAP!$I$37</definedName>
    <definedName name="TOTALSAP" localSheetId="3">[15]SAP!$I$37</definedName>
    <definedName name="TOTALSAP" localSheetId="4">[15]SAP!$I$37</definedName>
    <definedName name="TOTALSAP" localSheetId="5">[15]SAP!$I$37</definedName>
    <definedName name="TOTALSAP" localSheetId="6">[15]SAP!$I$37</definedName>
    <definedName name="TOTALSAP" localSheetId="7">[15]SAP!$I$37</definedName>
    <definedName name="TOTALSAP" localSheetId="8">[15]SAP!$I$37</definedName>
    <definedName name="TOTALSAP" localSheetId="9">[15]SAP!$I$37</definedName>
    <definedName name="TOTALSAP" localSheetId="10">[15]SAP!$I$37</definedName>
    <definedName name="TOTALSAP" localSheetId="11">[15]SAP!$I$37</definedName>
    <definedName name="TOTALSAP" localSheetId="12">[15]SAP!$I$37</definedName>
    <definedName name="TOTALSAP" localSheetId="13">[15]SAP!$I$37</definedName>
    <definedName name="TOTALSAP" localSheetId="14">[15]SAP!$I$37</definedName>
    <definedName name="TOTALSAP" localSheetId="15">[15]SAP!$I$37</definedName>
    <definedName name="TOTALSAP" localSheetId="16">[15]SAP!$I$37</definedName>
    <definedName name="TOTALSAP">[20]SAP!$I$37</definedName>
    <definedName name="TR_p">[10]BASE!$I$2:$I$4764</definedName>
    <definedName name="TYA" localSheetId="1">#REF!</definedName>
    <definedName name="TYA" localSheetId="2">#REF!</definedName>
    <definedName name="TYA" localSheetId="3">#REF!</definedName>
    <definedName name="TYA" localSheetId="4">#REF!</definedName>
    <definedName name="TYA" localSheetId="5">#REF!</definedName>
    <definedName name="TYA" localSheetId="6">#REF!</definedName>
    <definedName name="TYA" localSheetId="7">#REF!</definedName>
    <definedName name="TYA" localSheetId="8">#REF!</definedName>
    <definedName name="TYA" localSheetId="9">#REF!</definedName>
    <definedName name="TYA" localSheetId="10">#REF!</definedName>
    <definedName name="TYA" localSheetId="11">#REF!</definedName>
    <definedName name="TYA" localSheetId="12">#REF!</definedName>
    <definedName name="TYA" localSheetId="13">#REF!</definedName>
    <definedName name="TYA" localSheetId="14">#REF!</definedName>
    <definedName name="TYA" localSheetId="15">#REF!</definedName>
    <definedName name="TYA" localSheetId="16">#REF!</definedName>
    <definedName name="TYA">#REF!</definedName>
    <definedName name="U" localSheetId="1">[1]INICIO!$Y$4:$Z$93</definedName>
    <definedName name="U" localSheetId="2">[1]INICIO!$Y$4:$Z$93</definedName>
    <definedName name="U" localSheetId="3">[2]INICIO!$Y$4:$Z$93</definedName>
    <definedName name="U" localSheetId="4">[1]INICIO!$Y$4:$Z$93</definedName>
    <definedName name="U" localSheetId="5">[1]INICIO!$Y$4:$Z$93</definedName>
    <definedName name="U" localSheetId="6">[1]INICIO!$Y$4:$Z$93</definedName>
    <definedName name="U" localSheetId="7">[1]INICIO!$Y$4:$Z$93</definedName>
    <definedName name="U" localSheetId="8">[2]INICIO!$Y$4:$Z$93</definedName>
    <definedName name="U" localSheetId="9">[1]INICIO!$Y$4:$Z$93</definedName>
    <definedName name="U" localSheetId="10">[1]INICIO!$Y$4:$Z$93</definedName>
    <definedName name="U" localSheetId="11">[1]INICIO!$Y$4:$Z$93</definedName>
    <definedName name="U" localSheetId="12">[1]INICIO!$Y$4:$Z$93</definedName>
    <definedName name="U" localSheetId="13">[1]INICIO!$Y$4:$Z$93</definedName>
    <definedName name="U" localSheetId="14">[1]INICIO!$Y$4:$Z$93</definedName>
    <definedName name="U" localSheetId="15">[1]INICIO!$Y$4:$Z$93</definedName>
    <definedName name="U" localSheetId="16">[1]INICIO!$Y$4:$Z$93</definedName>
    <definedName name="U">[1]INICIO!$Y$4:$Z$93</definedName>
    <definedName name="ue" localSheetId="1">[1]datos!$R$2:$R$31674</definedName>
    <definedName name="ue" localSheetId="2">[1]datos!$R$2:$R$31674</definedName>
    <definedName name="ue" localSheetId="3">[2]datos!$R$2:$R$31674</definedName>
    <definedName name="ue" localSheetId="4">[1]datos!$R$2:$R$31674</definedName>
    <definedName name="ue" localSheetId="5">[1]datos!$R$2:$R$31674</definedName>
    <definedName name="ue" localSheetId="6">[1]datos!$R$2:$R$31674</definedName>
    <definedName name="ue" localSheetId="7">[1]datos!$R$2:$R$31674</definedName>
    <definedName name="ue" localSheetId="8">[2]datos!$R$2:$R$31674</definedName>
    <definedName name="ue" localSheetId="9">[1]datos!$R$2:$R$31674</definedName>
    <definedName name="ue" localSheetId="10">[1]datos!$R$2:$R$31674</definedName>
    <definedName name="ue" localSheetId="11">[1]datos!$R$2:$R$31674</definedName>
    <definedName name="ue" localSheetId="12">[1]datos!$R$2:$R$31674</definedName>
    <definedName name="ue" localSheetId="13">[1]datos!$R$2:$R$31674</definedName>
    <definedName name="ue" localSheetId="14">[1]datos!$R$2:$R$31674</definedName>
    <definedName name="ue" localSheetId="15">[1]datos!$R$2:$R$31674</definedName>
    <definedName name="ue" localSheetId="16">[1]datos!$R$2:$R$31674</definedName>
    <definedName name="ue">[1]datos!$R$2:$R$31674</definedName>
    <definedName name="UEG_DENOM" localSheetId="1">[1]datos!$R$2:$R$31674</definedName>
    <definedName name="UEG_DENOM" localSheetId="2">[1]datos!$R$2:$R$31674</definedName>
    <definedName name="UEG_DENOM" localSheetId="3">[2]datos!$R$2:$R$31674</definedName>
    <definedName name="UEG_DENOM" localSheetId="4">[1]datos!$R$2:$R$31674</definedName>
    <definedName name="UEG_DENOM" localSheetId="5">[1]datos!$R$2:$R$31674</definedName>
    <definedName name="UEG_DENOM" localSheetId="6">[1]datos!$R$2:$R$31674</definedName>
    <definedName name="UEG_DENOM" localSheetId="7">[1]datos!$R$2:$R$31674</definedName>
    <definedName name="UEG_DENOM" localSheetId="8">[2]datos!$R$2:$R$31674</definedName>
    <definedName name="UEG_DENOM" localSheetId="9">[1]datos!$R$2:$R$31674</definedName>
    <definedName name="UEG_DENOM" localSheetId="10">[1]datos!$R$2:$R$31674</definedName>
    <definedName name="UEG_DENOM" localSheetId="11">[1]datos!$R$2:$R$31674</definedName>
    <definedName name="UEG_DENOM" localSheetId="12">[1]datos!$R$2:$R$31674</definedName>
    <definedName name="UEG_DENOM" localSheetId="13">[1]datos!$R$2:$R$31674</definedName>
    <definedName name="UEG_DENOM" localSheetId="14">[1]datos!$R$2:$R$31674</definedName>
    <definedName name="UEG_DENOM" localSheetId="15">[1]datos!$R$2:$R$31674</definedName>
    <definedName name="UEG_DENOM" localSheetId="16">[1]datos!$R$2:$R$31674</definedName>
    <definedName name="UEG_DENOM">[1]datos!$R$2:$R$31674</definedName>
    <definedName name="UR" localSheetId="1">[1]INICIO!$AJ$5:$AM$99</definedName>
    <definedName name="UR" localSheetId="2">[1]INICIO!$AJ$5:$AM$99</definedName>
    <definedName name="UR" localSheetId="3">[2]INICIO!$AJ$5:$AM$99</definedName>
    <definedName name="UR" localSheetId="4">[1]INICIO!$AJ$5:$AM$99</definedName>
    <definedName name="UR" localSheetId="5">[1]INICIO!$AJ$5:$AM$99</definedName>
    <definedName name="UR" localSheetId="6">[1]INICIO!$AJ$5:$AM$99</definedName>
    <definedName name="UR" localSheetId="7">[1]INICIO!$AJ$5:$AM$99</definedName>
    <definedName name="UR" localSheetId="8">[2]INICIO!$AJ$5:$AM$99</definedName>
    <definedName name="UR" localSheetId="9">[1]INICIO!$AJ$5:$AM$99</definedName>
    <definedName name="UR" localSheetId="10">[1]INICIO!$AJ$5:$AM$99</definedName>
    <definedName name="UR" localSheetId="11">[1]INICIO!$AJ$5:$AM$99</definedName>
    <definedName name="UR" localSheetId="12">[1]INICIO!$AJ$5:$AM$99</definedName>
    <definedName name="UR" localSheetId="13">[1]INICIO!$AJ$5:$AM$99</definedName>
    <definedName name="UR" localSheetId="14">[1]INICIO!$AJ$5:$AM$99</definedName>
    <definedName name="UR" localSheetId="15">[1]INICIO!$AJ$5:$AM$99</definedName>
    <definedName name="UR" localSheetId="16">[1]INICIO!$AJ$5:$AM$99</definedName>
    <definedName name="UR">[1]INICIO!$AJ$5:$AM$99</definedName>
    <definedName name="UR_p">[10]BASE!$C$2:$C$4764</definedName>
    <definedName name="V">[26]ANALITICO!#REF!</definedName>
    <definedName name="VAR" localSheetId="1">'01P0ES_FES'!#REF!</definedName>
    <definedName name="VAR" localSheetId="2">'03PDIV_INVI'!#REF!</definedName>
    <definedName name="VAR" localSheetId="3">'05P0PT_FMPT'!#REF!</definedName>
    <definedName name="VAR" localSheetId="4">'06P0FA_FAP'!#REF!</definedName>
    <definedName name="VAR" localSheetId="5">'07PDIF_ILIFE'!#REF!</definedName>
    <definedName name="VAR" localSheetId="6">'08PDIJ_INJUVE'!#REF!</definedName>
    <definedName name="VAR" localSheetId="7">'09PECM_COMISA'!#REF!</definedName>
    <definedName name="VAR" localSheetId="8">'09PESM SERVIMET'!#REF!</definedName>
    <definedName name="VAR" localSheetId="9">'09PFCH_FICH'!#REF!</definedName>
    <definedName name="VAR" localSheetId="10">'09PFRI_FIRI'!#REF!</definedName>
    <definedName name="VAR" localSheetId="11">'26CD01_AGEPSA'!#REF!</definedName>
    <definedName name="VAR" localSheetId="12">'31PFPC_PROCINE'!#REF!</definedName>
    <definedName name="VAR" localSheetId="13">'34C001_SGIRPC'!#REF!</definedName>
    <definedName name="VAR" localSheetId="14">'38C001_SEMUJERES'!#REF!</definedName>
    <definedName name="VAR" localSheetId="15">'44C001_SEGIAGUA'!#REF!</definedName>
    <definedName name="VAR" localSheetId="16">'45C001_SEVI'!#REF!</definedName>
    <definedName name="VAR">#REF!</definedName>
    <definedName name="VERSIÓN" localSheetId="1">[1]INICIO!$Y$249:$Y$272</definedName>
    <definedName name="VERSIÓN" localSheetId="2">[1]INICIO!$Y$249:$Y$272</definedName>
    <definedName name="VERSIÓN" localSheetId="3">[2]INICIO!$Y$249:$Y$272</definedName>
    <definedName name="VERSIÓN" localSheetId="4">[1]INICIO!$Y$249:$Y$272</definedName>
    <definedName name="VERSIÓN" localSheetId="5">[1]INICIO!$Y$249:$Y$272</definedName>
    <definedName name="VERSIÓN" localSheetId="6">[1]INICIO!$Y$249:$Y$272</definedName>
    <definedName name="VERSIÓN" localSheetId="7">[1]INICIO!$Y$249:$Y$272</definedName>
    <definedName name="VERSIÓN" localSheetId="8">[2]INICIO!$Y$249:$Y$272</definedName>
    <definedName name="VERSIÓN" localSheetId="9">[1]INICIO!$Y$249:$Y$272</definedName>
    <definedName name="VERSIÓN" localSheetId="10">[1]INICIO!$Y$249:$Y$272</definedName>
    <definedName name="VERSIÓN" localSheetId="11">[1]INICIO!$Y$249:$Y$272</definedName>
    <definedName name="VERSIÓN" localSheetId="12">[1]INICIO!$Y$249:$Y$272</definedName>
    <definedName name="VERSIÓN" localSheetId="13">[1]INICIO!$Y$249:$Y$272</definedName>
    <definedName name="VERSIÓN" localSheetId="14">[1]INICIO!$Y$249:$Y$272</definedName>
    <definedName name="VERSIÓN" localSheetId="15">[1]INICIO!$Y$249:$Y$272</definedName>
    <definedName name="VERSIÓN" localSheetId="16">[1]INICIO!$Y$249:$Y$272</definedName>
    <definedName name="VERSIÓN">[1]INICIO!$Y$249:$Y$272</definedName>
    <definedName name="VG">[8]ANALITICO!#REF!</definedName>
    <definedName name="ww">#REF!</definedName>
    <definedName name="WWWW">#REF!</definedName>
    <definedName name="xxxxxxxxxxxx">[9]INICIO!$Y$231:$Y$247</definedName>
    <definedName name="xxxxxxxxxxxx1">[9]INICIO!$Y$249:$Y$272</definedName>
    <definedName name="y" localSheetId="1">[1]INICIO!$AO$5:$AO$32</definedName>
    <definedName name="y" localSheetId="2">[1]INICIO!$AO$5:$AO$32</definedName>
    <definedName name="y" localSheetId="3">[2]INICIO!$AO$5:$AO$32</definedName>
    <definedName name="y" localSheetId="4">[1]INICIO!$AO$5:$AO$32</definedName>
    <definedName name="y" localSheetId="5">[1]INICIO!$AO$5:$AO$32</definedName>
    <definedName name="y" localSheetId="6">[1]INICIO!$AO$5:$AO$32</definedName>
    <definedName name="y" localSheetId="7">[1]INICIO!$AO$5:$AO$32</definedName>
    <definedName name="y" localSheetId="8">[2]INICIO!$AO$5:$AO$32</definedName>
    <definedName name="y" localSheetId="9">[1]INICIO!$AO$5:$AO$32</definedName>
    <definedName name="y" localSheetId="10">[1]INICIO!$AO$5:$AO$32</definedName>
    <definedName name="y" localSheetId="11">[1]INICIO!$AO$5:$AO$32</definedName>
    <definedName name="y" localSheetId="12">[1]INICIO!$AO$5:$AO$32</definedName>
    <definedName name="y" localSheetId="13">[1]INICIO!$AO$5:$AO$32</definedName>
    <definedName name="y" localSheetId="14">[1]INICIO!$AO$5:$AO$32</definedName>
    <definedName name="y" localSheetId="15">[1]INICIO!$AO$5:$AO$32</definedName>
    <definedName name="y" localSheetId="16">[1]INICIO!$AO$5:$AO$32</definedName>
    <definedName name="y">[1]INICIO!$AO$5:$AO$32</definedName>
    <definedName name="yttr" localSheetId="1">[1]INICIO!$Y$166:$Y$186</definedName>
    <definedName name="yttr" localSheetId="2">[1]INICIO!$Y$166:$Y$186</definedName>
    <definedName name="yttr" localSheetId="3">[2]INICIO!$Y$166:$Y$186</definedName>
    <definedName name="yttr" localSheetId="4">[1]INICIO!$Y$166:$Y$186</definedName>
    <definedName name="yttr" localSheetId="5">[1]INICIO!$Y$166:$Y$186</definedName>
    <definedName name="yttr" localSheetId="6">[1]INICIO!$Y$166:$Y$186</definedName>
    <definedName name="yttr" localSheetId="7">[1]INICIO!$Y$166:$Y$186</definedName>
    <definedName name="yttr" localSheetId="8">[2]INICIO!$Y$166:$Y$186</definedName>
    <definedName name="yttr" localSheetId="9">[1]INICIO!$Y$166:$Y$186</definedName>
    <definedName name="yttr" localSheetId="10">[1]INICIO!$Y$166:$Y$186</definedName>
    <definedName name="yttr" localSheetId="11">[1]INICIO!$Y$166:$Y$186</definedName>
    <definedName name="yttr" localSheetId="12">[1]INICIO!$Y$166:$Y$186</definedName>
    <definedName name="yttr" localSheetId="13">[1]INICIO!$Y$166:$Y$186</definedName>
    <definedName name="yttr" localSheetId="14">[1]INICIO!$Y$166:$Y$186</definedName>
    <definedName name="yttr" localSheetId="15">[1]INICIO!$Y$166:$Y$186</definedName>
    <definedName name="yttr" localSheetId="16">[1]INICIO!$Y$166:$Y$186</definedName>
    <definedName name="yttr">[1]INICIO!$Y$166:$Y$186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8" l="1"/>
  <c r="C4" i="18"/>
  <c r="D7" i="17"/>
  <c r="C4" i="17"/>
  <c r="D7" i="16"/>
  <c r="C4" i="16"/>
  <c r="D7" i="15"/>
  <c r="C4" i="15"/>
  <c r="D7" i="11" l="1"/>
  <c r="D7" i="10"/>
  <c r="E42" i="9"/>
  <c r="D42" i="9"/>
  <c r="D7" i="9"/>
  <c r="D7" i="8"/>
  <c r="D7" i="7"/>
  <c r="D7" i="6"/>
  <c r="D14" i="5"/>
  <c r="D7" i="5"/>
  <c r="D14" i="4"/>
  <c r="D7" i="4"/>
  <c r="E24" i="3" l="1"/>
  <c r="D24" i="3"/>
  <c r="D7" i="3"/>
  <c r="C4" i="3"/>
  <c r="D6" i="2"/>
  <c r="D7" i="2" s="1"/>
  <c r="D5" i="2"/>
  <c r="C4" i="2"/>
</calcChain>
</file>

<file path=xl/sharedStrings.xml><?xml version="1.0" encoding="utf-8"?>
<sst xmlns="http://schemas.openxmlformats.org/spreadsheetml/2006/main" count="666" uniqueCount="274">
  <si>
    <t>ADECUACIONES PRESUPUESTALES
(PESOS)</t>
  </si>
  <si>
    <t>URG:</t>
  </si>
  <si>
    <t>PRESUPUESTO</t>
  </si>
  <si>
    <t>APROBADO</t>
  </si>
  <si>
    <t>ANUAL</t>
  </si>
  <si>
    <t>MODIFICADO</t>
  </si>
  <si>
    <t>TOTAL</t>
  </si>
  <si>
    <t>VARIACIÓN</t>
  </si>
  <si>
    <t>NÚMERO DE AFECTACIÓN</t>
  </si>
  <si>
    <t>DESTINO DE GASTO</t>
  </si>
  <si>
    <t>AMPLIACIÓN</t>
  </si>
  <si>
    <t>REDUCCIÓN</t>
  </si>
  <si>
    <t>CAUSAS DE LAS ADECUACIONES AL PRESUPUESTO</t>
  </si>
  <si>
    <t>IMPACTO AL CUMPLIMIENTOS DE METAS</t>
  </si>
  <si>
    <t>Con Destino de gasto 00 Gasto normal,
Con Destino de gasto 06 Pagos del capítulo 1000 diferentes a nómina centralizada.</t>
  </si>
  <si>
    <t xml:space="preserve">Se solicita la presente adición liquida de recursos, en el fondo 15O261
"No Etiquetado Recursos Federales-Participaciones a Entidades
Federativas y Municipios-Fondo general de participaciones-2026-Original
Reasignado por excepción", por un importe de $5,325,306.42 (Cinco
millones trescientos veinticinco mil trescientos seis pesos 42/100
M.N.).
En el capítulo 1000 Servicios Personales
Partidas:
1131 Sueldos base al personal permanente,
1231 Retribuciones por servicios de carácter social,
1321 Prima de vacaciones,
1323 Gratificación de fin de año,
1412 Aportaciones al Instituto Mexicano del Seguro Social,
1422 Aportaciones al fondo de vivienda del INFONAVIT,
1431 Aportaciones al sistema para el retiro o a la administradora de
fondos para el retiro y ahorro solidario.
1441 Primas por seguro de vida del personal civil,
1591 Asignaciones para requerimiento de cargos de servidores públicos
superiores y de mandos medios así como de líderes coordinadores y
enlaces,
Lo anterior, para complementar los recursos y atender los requerimientos
que las áreas de este Fondo requieren durante el presente ejercicio
fiscal.
Es importante mencionar que, la presente adición liquida no contraviene
las disposiciones legales contenidas en la Ley de Austeridad,
Transparencia en Remuneraciones, Prestaciones y Ejercicio de Recursos de
la Ciudad de México, ya que se está dando atención a situaciones que
pueden incidir en el desarrollo de las funciones de esta entidad, así
como tampoco se contrapone en ningún sentido lo dispuesto en la Ley de
Disciplina Financiera de las Entidades Federativas y los Municipios.
</t>
  </si>
  <si>
    <t>Esta adición no modifica ni afecta el cumplimiento de las metas programáticas ni presupuestales aprobadas a esta entidad para el presente ejercicio fiscal, ya que se presupuesto de más recursos propios para este año del cual no llegaremos a recaudar.</t>
  </si>
  <si>
    <t>Con Destino de gasto 00; Gasto normal,
Con Destino de gasto A5; Provisión transitoria de pago de adeudos de ejercicios fiscales anteriores (Adefas),
Con Destino de gasto A6; Contingencias no previstas con cargo al total del gasto corriente (Exceptuando servicios personales y recursos
etiquetados),
Con Destino de gasto 89; Previsión laudos y sentencias definitivas.</t>
  </si>
  <si>
    <t>Se solicita la presente adición liquida de recursos, en el fondo 15O262
"No Etiquetado Recursos Federales-Participaciones a Entidades
Federativas y Municipios-Fondo General de Participaciones-2026-Original
Transferido para Fines Específicos" por un importe de $5,289,911.59
(Cinco millones doscientos ochenta y nueve mil novecientos once pesos
59/100 M.N.)
En el capítulo 2000 Materiales y Suministros
Partidas:
2111 Materiales, útiles y equipos menores de oficina,
2211 Productos alimenticios y bebidas para personas,
2941 Refacciones y accesorios menores de equipo de cómputo y tecnologías
de la información,
En el capítulo 3000 Servicios Generales
Partidas:
3351 Servicios de investigación científica y desarrollo,
3361 Servicios de apoyo administrativo y fotocopiado,
3362 Servicios de impresión,
3411 Servicios financieros y bancarios,
3571 Instalación, reparación y mantenimiento de maquinaria, otros
equipos y herramientas,
3581 Servicios de limpieza y manejo de desechos,
3591 Servicios de jardinería y fumigación,
3831 Congresos y convenciones,
3921 Impuestos y derechos,
3981 Impuesto sobre nóminas,
3982 Otros impuestos derivados de una relación laboral,
En el capítulo 7000 Inversiones Financieras y Otras Provisiones
7921 Contingencias socioeconómicas,
7999 Otras erogaciones especiales.
Lo anterior, para complementar los recursos y atender los requerimientos
que las áreas de este Fondo requieren durante el presente ejercicio
fiscal.
Es importante mencionar que, la presente adición liquida no contraviene
las disposiciones legales contenidas en la Ley de Austeridad,
Transparencia en Remuneraciones, Prestaciones y Ejercicio de Recursos de
la Ciudad de México, ya que se está dando atención a situaciones que
pueden incidir en el desarrollo de las funciones de esta entidad, así
como tampoco se contrapone en ningún sentido lo dispuesto en la Ley de
Disciplina Financiera de las Entidades Federativas y los Municipios.</t>
  </si>
  <si>
    <t>34C001 2981</t>
  </si>
  <si>
    <t>00 Gasto Normal</t>
  </si>
  <si>
    <t>Se solicita la adición líquida de recursos en las partidas 2171 Materiales y útiles de enseñanza, 2611 Combustibles, lubricantes y aditivos, 2911 Herramientas menores, 2981Refacciones y accesorios menores de maquinaria y otros equipos, 3271Arrendamiento de activos intangibles, 3571 Instalación, reparación y mantenimiento de maquinaria, otros equipos y herramienta 5621 Maquinaria y equipo industrial, 5671 Herramientas y máquinas–herramienta, 2111 Materiales, útiles y equipos menores de oficina , 2211 Productos alimenticios y bebidas para personas, 2711 Vestuario y uniformes, 2721 Prendas de seguridad y protección personal, 3451Seguro de bienes patrimoniales, con el propósito de cubrir los servicios de esta Secretaría de Gestión Integral de riesgos y protección Civil.</t>
  </si>
  <si>
    <t xml:space="preserve">Este movimiento Presupuestal no modifica las metas físicas originalmente programadas </t>
  </si>
  <si>
    <t>34C001 3851</t>
  </si>
  <si>
    <t>Se solicita la adición líquida de recursos en la partida 3221 "Arrendamiento de Edificios",  con el propósito de cubrir el costo de la renta mensual del inmueble que ocupa la Secretaría de Geastión Integral de riesgos y protección Civil.</t>
  </si>
  <si>
    <t>34C001 3989</t>
  </si>
  <si>
    <t>Se solicita la adición líquida de recursos en la partida 3351 "Servicios de investigación científica y desarrollo",  con el propósito de cubrir el costo de los servicios por el estudio de modelación geológica para la determinación de zonas prioritarias y población expuestas al movimiento de laderas en el volcán cerro del chiquihuite 2026.</t>
  </si>
  <si>
    <t>34C001 4113</t>
  </si>
  <si>
    <t xml:space="preserve">Se solicita la adición líquida de recursos en la partida  2711 Vestuario y uniformes, 2721 Prendas de seguridad y protección personal, ya que, se regreso el dinero en esas dos partidas.
</t>
  </si>
  <si>
    <t xml:space="preserve">TOTAL </t>
  </si>
  <si>
    <t>03PDIV - INSTITUTO DE VIVIENDA DE LA CIUDAD DE MÉXICO</t>
  </si>
  <si>
    <t>00 - Gasto normal</t>
  </si>
  <si>
    <t>Para el pago de Adquisición de suelos</t>
  </si>
  <si>
    <t>La presente adición compensada no afecta el cumplimiento de las metas fisicas de origen para el ejercicio fiscal 2026</t>
  </si>
  <si>
    <t>05P0PT FONDO MIXTO DE PROMOCIÓN TURÍSTICA DE LA CIUDAD DE MÉXICO</t>
  </si>
  <si>
    <t>C 05 P0 PT 5152</t>
  </si>
  <si>
    <t>DESTINO DE GASTO 82 "ACTIVIDADES SUSTANTIVAS"</t>
  </si>
  <si>
    <t>Para atender los compromisos adicionales de operación solicitados por la Secretaría de Turismo de la Ciudad de México, en el marco del Convenio de Coordinación Interistitucional firmado con dicha dependencia, para llevar a cabo actividades públicas de carácter turístico, cultural, recreativo y de promoción de destino.</t>
  </si>
  <si>
    <t>No modifica el alcance físico de la actividad institucional programada</t>
  </si>
  <si>
    <t>06P0FA Fondo Ambiental Público del Distrito Federal</t>
  </si>
  <si>
    <t>0000002683</t>
  </si>
  <si>
    <t>00 "Gasto Normal"</t>
  </si>
  <si>
    <t>Se solicitaron los recursos para cumplir con el pago de las comisiones bancarias generadas en las cuentas del Fondo Ambiental Público del Distrito Federal, durante los meses de diciembre 2025, y enero, febrero y marzo 2026.</t>
  </si>
  <si>
    <t>Este movimiento no afecta el cumplimiento de las metas físicas en el Programa Operativo Anual, debido a que únicamente cumple con obligaciones financieras.</t>
  </si>
  <si>
    <t>0000002741</t>
  </si>
  <si>
    <t>Se solicitaron los recursos para llevar a cabo los proyectos "Red de estaciones fijas del Reciclatrón para la Economía Circular de los RAEE en la Ciudad de México", aprobado con el Acuerdo EXT02.05.26, y "Mercado del Trueque 2026", aprobado con el Acuerdo EXT02.04.26.</t>
  </si>
  <si>
    <t>Este movimiento no afecta el cumplimiento de las metas físicas en el Programa Operativo Anual, debido a que estan enfocados en disminuir los residuos que se generan en la capital.</t>
  </si>
  <si>
    <t>0000003502</t>
  </si>
  <si>
    <t>Se solicitaron los recursos para llevar a cabo el proyecto "Rehabilitación de los embarcaderos Cuemanco, Nativitas, Las Flores y Zacapa, segunda etapa", aprobado con el Acuerdo EXT01.04.26. Destinados en el Fondo 141245, utilizado para Remanentes 2024.</t>
  </si>
  <si>
    <t>Este movimiento no afecta el cumplimiento de las metas físicas en el Programa Operativo Anual, debido a que esta enfocado en continuar la renovación de estos recintos.</t>
  </si>
  <si>
    <t>0000003504</t>
  </si>
  <si>
    <t>Se solicitaron los recursos para llevar a cabo el proyecto "Segunda etapa para fortalecer el Sistema de Monitoreo Atmosférico de la Ciudad de México", aprobado con el Acuerdo EXT01.05.26.</t>
  </si>
  <si>
    <t>Este movimiento no afecta el cumplimiento de las metas físicas en el Programa Operativo Anual, debido a que esta enfocado en asegurar el funcionamiento óptimo del SIMAT.</t>
  </si>
  <si>
    <t>0000004081</t>
  </si>
  <si>
    <t>Se solicitaron los recursos para llevar a cabo el proyecto "Rehabilitación de los embarcaderos Cuemanco, Nativitas, Las Flores y Zacapa, segunta etapa", aprobado con el Acuerdo EXT01.04.26. Destinados en el Fondo 141255, utilizado para Remanentes 2025.</t>
  </si>
  <si>
    <t>0000004108</t>
  </si>
  <si>
    <t>Se solicitó la Reducción a la Partida 2211, debido a una reestructuración del presupuesto del proyecto "Mercado del Trueque 2026", los cuales se destinan a otra Partida, para cubrir de manera eficiente las necesidades del proyecto.</t>
  </si>
  <si>
    <t>Este movimiento no afecta el cumplimiento de las metas físicas en el Programa Operativo Anual, debido a que sólo implica la reorganización de un proyecto ya autorizado.</t>
  </si>
  <si>
    <t>0000004297</t>
  </si>
  <si>
    <t>Se solicitaron los recursos para llevar a cabo el proyecto "Trabajos de remodelación del Mercado 115 - Las Flores, Nativitas, Alcaldía Xochimilco", aprobado con el Acuerdo EXT05.05.26.</t>
  </si>
  <si>
    <t>Este movimiento no afecta el cumplimiento de las metas físicas en el Programa Operativo Anual, debido a que esta enfocado la renovación de este recinto.</t>
  </si>
  <si>
    <t>0000004420</t>
  </si>
  <si>
    <t>Se solicitaron los recursos para llevar a cabo el proyecto "Mercado del Trueque 2026", aprobado con el Acuerdo EXT02.04.26. Debido a una reestructuración de su presupuesto para cubrir las necesidades de proyecto. Recursos provenientes de la Reducción de la Partida 2211.</t>
  </si>
  <si>
    <t>0000005148</t>
  </si>
  <si>
    <t>77 "Programas Sociales"</t>
  </si>
  <si>
    <t>Se solicitaron los recursos para ampliar el presupuesto del programa "Altépetl Bienestar 2026", en su Componente 1: "Bienestar para el Bosque", a fin de proteger el territorio y prevenir los impactos ambientales resultado de la urbanización irregular.</t>
  </si>
  <si>
    <t>Este movimiento se encuentra dentro de las metas físicas en el Programa Operativo Anual, al tratarse del Programa Altépetl Bienestar.</t>
  </si>
  <si>
    <t>09 PE CM Corporación Mexicana de Impresión, S.A. de C.V.</t>
  </si>
  <si>
    <t>09 PE CM 212</t>
  </si>
  <si>
    <t>Realizado con base en el Acuerdo 1419-IV-2025 de la Cuarta Sesión Ordinaria 2025 efectuada el 09 de diciembre 2025. Adecuar el calendario presupuestal y cumplir con la obligación de otorgar los vales del personal de estructura, confianza y técnico operativo sindicalizado.</t>
  </si>
  <si>
    <t>El presente movimiento no modifica la meta física programada.</t>
  </si>
  <si>
    <t>09 PE CM 314</t>
  </si>
  <si>
    <t>Realizado con base en el Acuerdo 1419-IV-2025 de la Cuarta Sesión Ordinaria 2025 efectuada el 09 de diciembre 2025. Con el propósito de complementar los recursos para el servicio integral de limpieza.</t>
  </si>
  <si>
    <t>09 PE CM 359</t>
  </si>
  <si>
    <t>Realizado con base en el Acuerdo 1419-IV-2025 de la Cuarta Sesión Ordinaria 2025 efectuada el 09 de diciembre 2025. Con el propósito de adecuar el calendario presupuestal y cumplir con las obligaciones de Corporación Mexicana de Impresión, S.A. de C.V..</t>
  </si>
  <si>
    <t>09 PE CM 699</t>
  </si>
  <si>
    <t>Realizado con base en el Acuerdo 1419-IV-2025 de la Cuarta Sesión Ordinaria 2025 efectuada el 09 de diciembre 2025. Con el propósito de que Corporación Mexicana de Impresión, S.A. de C.V. cuente con el presupuesto suficiente para estar en condiciones de cumplir con el impuesto sobre nóminas del mes de diciembre 2025 y del mes enero del presente ejercicio fiscal 2026.</t>
  </si>
  <si>
    <t>09 PE CM 786</t>
  </si>
  <si>
    <t>Realizado con base en el Acuerdo 1419-IV-2025 de la Cuarta Sesión Ordinaria 2025 efectuada el 09 de diciembre 2025. Con el propósito de complementar el recurso para el servicio de asesoría (servicio legal, planeación, promoción, tramite y gestión de los proyectos de carácter técnico-jurídico en el área contenciosa administrativa y/o fiscal en materia de precios de transferencia) en materia de argumentos de impugnación a través del juicio de nulidad ordinario para controvertir ante el tribunal federal de justicia administrativa.</t>
  </si>
  <si>
    <t>09 PE CM 999</t>
  </si>
  <si>
    <t>Debido a que no se requieren recursos de Aportaciones a Entidades Paraestatales no Empresariales y no Financieras para el presente ejercicio fiscal ya que la entidad cuenta con recursos remanentes e ingresos propios para llevar a cabo sus actividades, la adquisición de mercancías para su comercialización y pago de servicios comprometidos.</t>
  </si>
  <si>
    <t>09 PE CM 1579</t>
  </si>
  <si>
    <t>Realizado con base en el Acuerdo 1419-IV-2025 de la Cuarta Sesión Ordinaria 2025 efectuada el 09 de diciembre 2025. Con el propósito de adecuar el calendario presupuestal y cumplir con el contrato consolidado número DEAS-01-2026, correspondiente a los servicios de fotocopiado blanco-negro y color que se requieren para las diferentes áreas de Corporación Mexicana de Impresión, S.A. de C.V.</t>
  </si>
  <si>
    <t>09 PE CM 2034</t>
  </si>
  <si>
    <t>09 PE CM 2820</t>
  </si>
  <si>
    <t>Realizado con base en el Acuerdo 1419-IV-2025 de la Cuarta Sesión Ordinaria 2025 efectuada el 09 de diciembre 2025. El presente movimiento presupuestal se lleva a cabo con el propósito de adecuar el calendario presupuestal y contar con el recurso para el servicio de asesoría para la interposición y presentación del juicio de nulidad ordinario, promovido ante el tribunal federal de justicia administrativa.</t>
  </si>
  <si>
    <t>09 PE CM 3420</t>
  </si>
  <si>
    <t>Realizado con base en el Acuerdo 1419-IV-2025 de la Cuarta Sesión Ordinaria 2025 efectuada el 09 de diciembre 2025. El presente movimiento presupuestal se lleva a cabo conforme a los Proyectos de Inversión autorizado en el Sistema Informático de Planeación de Recursos Gubernamentales (SAP-GRP, contar con recursos para adquirir 20 sillas y una impresora de código de barras.</t>
  </si>
  <si>
    <t>09 PE CM 3862</t>
  </si>
  <si>
    <t>Realizado con base en el Acuerdo 1419-IV-2025 de la Cuarta Sesión Ordinaria 2025 efectuada el 09 de diciembre 2025, y contar con el recurso para el servicio de asesoría para la interposición y presentación del juicio de nulidad ordinario, promovido ante el tribunal federal de justicia administrativa.</t>
  </si>
  <si>
    <t>09 PE CM 4772</t>
  </si>
  <si>
    <t>Realizado con base en el Acuerdo 1419-IV-2025 de la Cuarta Sesión Ordinaria 2025 efectuada el 09 de diciembre 2025 y contar con el recurso para el servicio de adecuación e implementación del módulo de nóminas para su actualización de acuerdo a las legislaciones correspondientes como lo son ley de impuesto sobre la renta, ley federal de trabajo, ley del IMSS y ley del INFONAVIT para el cálculo correcto de las nóminas.</t>
  </si>
  <si>
    <t>09 PE CM 4828</t>
  </si>
  <si>
    <t>Realizado con base en el Acuerdo 1419-IV-2025 de la Cuarta Sesión Ordinaria 2025 efectuada el 09 de diciembre 2025, para "Cubrir compromisos pendientes de ejercicios anteriores"</t>
  </si>
  <si>
    <t>09 PE CM 4971</t>
  </si>
  <si>
    <t xml:space="preserve">Realizado con base en el Acuerdo 1419-IV-2025 de la Cuarta Sesión Ordinaria 2025 efectuada el 09 de diciembre 2025. El presente movimiento presupuestal se lleva a cabo conforme a los Proyectos de Inversión autorizado en el Sistema Informático de Planeación de Recursos Gubernamentales (SAP-GRP) y contar con recursos para la adquisición de 14 equipos de climatización. </t>
  </si>
  <si>
    <t>09 PE CM 5024</t>
  </si>
  <si>
    <t xml:space="preserve">Realizado con base en el Acuerdo 1419-IV-2025 de la Cuarta Sesión Ordinaria 2025 efectuada el 09 de diciembre 2025. El presente movimiento presupuestal se lleva a cabo conforme a los Proyectos de Inversión autorizado en el Sistema Informático de Planeación de Recursos Gubernamentales (SAP-GRP) y contar con recursos para la adquisición de 4 vehículos nuevos. </t>
  </si>
  <si>
    <t>09 PE CM 5419</t>
  </si>
  <si>
    <t>09 PE CM 5909</t>
  </si>
  <si>
    <t>Realizado con base en el Acuerdo 1419-IV-2025 de la Cuarta Sesión Ordinaria 2025 efectuada el 09 de diciembre 2025 y con el propósito de complementar recursos para la adquisición de diversas tintas.</t>
  </si>
  <si>
    <t>09PESM Servicios Metropolitanos, S.A. de C.V.</t>
  </si>
  <si>
    <t>09 PE SM 58</t>
  </si>
  <si>
    <t>00 Gasto normal</t>
  </si>
  <si>
    <t>Recursos que serán utilizados con el fin de adecuar el calendario para cumplir con las asignaciones para requerimiento de cargos de servidores públicos superiores y de mandos medios, así como de líderes coordinadores y enlaces, así como el impuesto sobre nómina.</t>
  </si>
  <si>
    <t>El movimiento realizado no modificó las metas de origen.</t>
  </si>
  <si>
    <t>09 PE SM 353</t>
  </si>
  <si>
    <t>Recursos que serán utilizados con el fin de adecuar el calendario para cumplir con la sentencia emitida por el Juzgado Trigésimo de lo Civil de Proceso Oral del Tribunal Superior de Justicia de la Ciudad de México correspondiente al Juicio Mercantil interpuesto por Constructora IHMEX, S.A. de C.V. en contra de Servicios Metropolitanos S.A. de C.V. y Banco del Bajío S.A. Institución de Banca Múltiple bajo el expediente 338/2023.</t>
  </si>
  <si>
    <t>09 PE SM 606</t>
  </si>
  <si>
    <t>Recursos que serán utilizados con el fin de adecuar el calendario para cumplir con el impuesto sobre nómina.</t>
  </si>
  <si>
    <t>09 PE SM 1421</t>
  </si>
  <si>
    <t>Recursos que se destinarán para complementar la adhesión al contrato consolidado número DEAS-03-2026 con la Dirección General de Recursos Materiales y Servicios Generales de la Secretaría de Administración y Finanzas para el suministro de combustible para el ejercicio 2026.</t>
  </si>
  <si>
    <t>09 PE SM 1477</t>
  </si>
  <si>
    <t>Recursos que serán utilizados con el fin de adecuar el calendario para complementar la obligación fiscal del Impuesto Sobre la Renta (ISR), correspondiente al Ejercicio 2025.</t>
  </si>
  <si>
    <t>C 09 PE SM 2593</t>
  </si>
  <si>
    <t>Recursos que serán utilizados con el fin de cumplir con las obligaciones fiscales que tiene Servicios Metropolitanos S.A. de C.V., así como la adquisición de una impresora multifuncional y 110 licencias de antivirus</t>
  </si>
  <si>
    <t>82 Actividades sustantivas</t>
  </si>
  <si>
    <t>Recursos que se destinaran para la prestación de servicio de control, mantenimiento, supervisión y entero de los recursos captados por los derechos de estacionamiento en la vía pública y derecho de retiro de candado inmovilizador de la colonia Juárez y Cuauhtémoc del sistema de parquímetros correspondiente al mes de enero y febrero de 2026.</t>
  </si>
  <si>
    <t>09 PE SM 2606</t>
  </si>
  <si>
    <t>Recursos que serán utilizados con el fin  con el fin de adecuar el calendario para complementar la devolución del depósito en garantía del local comercial A-16a ubicado en la Plaza Comercial Pabellón del Valle, así mismo, para complementar el Impuesto Sobre la Renta e Impuesto al Valor Agregado del mes de marzo del presente año.</t>
  </si>
  <si>
    <t>09 PE SM 2663</t>
  </si>
  <si>
    <t>Recursos que se destinaran para complementar el servicio de vigilancia de los inmuebles propiedad de esta Entidad para el ejercicio 2026, así mimo, para complementar la adhesión al contrato consolidado número DEAS-12-2026 con la Dirección General de Recursos Materiales y Servicios Generales de la Secretaría de Administración y Finanzas para servicio de ingeniería de planos para el ejercicio 2026.</t>
  </si>
  <si>
    <t>C 09 PE SM 2668</t>
  </si>
  <si>
    <t>Recursos que se destinaran para cumplir con las obligaciones laborales (Liquidaciones) de dos trabajadores.</t>
  </si>
  <si>
    <t>09 PE SM 2825</t>
  </si>
  <si>
    <t>Recursos que se destinaran para cumplir con la sentencia emitida por el Juzgado Trigésimo Primero de lo Civil de Proceso Oral del Tribunal Superior de Justicia de la Ciudad de México correspondiente al Juicio Civil promovido por Lazaro Hernández Mario Edgar en contra de Servicios Metropolitanos S.A. de C.V. bajo el expediente 477/2024.</t>
  </si>
  <si>
    <t>09 PE SM 4074</t>
  </si>
  <si>
    <t>Recursos que serán utilizados con el fin de adecuar el calendario para complementar la obligación fiscal del Impuesto Sobre la Renta (ISR), correspondiente al mes de abril de 2026.</t>
  </si>
  <si>
    <t>C 09 PE SM 4131</t>
  </si>
  <si>
    <t>Recursos que se destinaran para la prestación de servicio de control, mantenimiento, supervisión y entero de los recursos captados por los derechos de estacionamiento en la vía pública y derecho de retiro de candado inmovilizador de la colonia Juárez y Cuauhtémoc del sistema de parquímetros correspondiente al mes de marzo y abril de 2026.</t>
  </si>
  <si>
    <t>Recursos que serán utilizados para cumplir con las obligaciones fiscales que tiene Servicios Metropolitanos S.A. de C.V.</t>
  </si>
  <si>
    <t>09 PE SM 4877</t>
  </si>
  <si>
    <t>Recursos que se destinaran a la intervención urbana de la ciudad impulsada por la Jefatura de Gobierno, en particular la necesidad fundamental de contar con sanitarios públicos para mejorar las condiciones de higiene, movilidad y atención al público en general en zonas de alta afluencia peatonal, Servimet operará Sanitarios Urbanos Automatizados en puntos estratégicos, con el objetivo de ofrecer instalaciones accesibles, seguras y funcionales.
Debido a la automatización del servicio se requieren que el modelo de cobro se implemente mediante validadores electrónicos que permitirán el uso de la Tarjeta de Movilidad Integrada (TUMI), así como tarjetas bancarias con tecnología contactless en forma continua durante el horario de servicio los siete días de la semana con el objetivo primordial de cubrir los periodos de mayor afluencia.
Así mismo la revisión, reparación, ajustes, verificaciones y la emisión de reportes periódicos, además de la atención oportuna de incidencias del equipo especializado, refacciones, soporte técnico y cualquier otro elemento necesario para asegurar el correcto funcionamiento y mantenimiento oportuno.</t>
  </si>
  <si>
    <t>09 PE SM 5554</t>
  </si>
  <si>
    <t>Recursos que se destinaran para la contratación del servicio de fletes con el propósito de trasladar las pertenencias de los locatarios de los bajo puentes, toda vez que se están llevando a cabo trabajos de rehabilitación en los bajo puentes ubicados en Calzada de Tlalpan.</t>
  </si>
  <si>
    <t xml:space="preserve"> 44C001 SECRETARÍA DE GESTIÓN INTEGRAL DEL AGUA</t>
  </si>
  <si>
    <t>44 C0 01 980</t>
  </si>
  <si>
    <t>La SEGIAGUA solicita la presente adición liquida por un importe total de $10,291.54 conforme a lo siguiente: Área funcional 223298, Programa Presupuestario M002, Fondo 25P664, Partida 7991, por $10,291.54 con la finalidad de contar con el recurso de los intereses acumulados al mes de enero 2026 y generados en la cuenta específica destinada para la recepción de los recursos federales y de conformidad con el Acuerdo por el que se dana conocer las variables y fuentes de información para apoyar a las entidades federativas en la aplicación de la fórmula de distribución del Fondo de Aportaciones para la Infraestructura Social Municipal y de las Demarcaciones Territoriales del Distrito Federal para el ejercicio fiscal 2026.</t>
  </si>
  <si>
    <t>Se cumple con la meta programada original</t>
  </si>
  <si>
    <t>44 C0 01 1316</t>
  </si>
  <si>
    <t>La SEGIAGUA solicita la presente reducción líquida por un importe total de $29,217,569.00, Área Funcional 213306, Programa Presupuestario K025, Fondo 25P660, Partida 6141, proyecto O26NR0159 "Rehabilitación y modernización de plantas de tratamiento y rebombeos de aguas residuales y aguas residuales tratadas, como su debido mantenimiento en líneas de distribución.</t>
  </si>
  <si>
    <t>44 C0 01 1529</t>
  </si>
  <si>
    <t>La SEGIAGUA la presente ampliación líquida por un importe total de $153,849.34 conforme a lo siguiente: Área funcional 223298, Programa Presupuestario M002, Fondo 25P664, Partida 7991, por $153,849.34, con la finalidad de contar con el recurso de los intereses acumulados al mes de febrero 2026 y generados en la cuenta específica destinada para la recepción de los recursos federales y de conformidad con lo citado en el oficio SAF/SE/DGPPCEG/0809/2026, suscrito por el Director General de Planeación Presupuestaria, Control y Evaluación del Gasto en la Secretaría de Administración y Finanzas, en el cual notifica los intereses acumulados generados para esta Unidad Responsable del Gasto en la Cuenta bancaria específica con número 220905420941 del banco BANREGIO.</t>
  </si>
  <si>
    <t>44 C0 01 2929</t>
  </si>
  <si>
    <t>La SEGIAGUA solicita la presente ampliación líquida por un importe total de $322,086.63, conforme a lo siguiente: Área funcional 223298, Programa Presupuestario M002, Fondo 25P664, Partida 7991 "Otras erogaciones específicas adicionales", por $322,086.63, con la finalidad de contar con el recurso de los intereses acumulados al mes de marzo 2026 y generados en la cuenta específica destinada para la recepción de los recursos federales y de conformidad con lo citado en el oficio SAF/SE/DGPPCEG/1280/2026, en el cual notifica los intereses acumulados generados para esta URG en la Cuenta bancaria específica con número 220905420941 del banco BANREGIO.</t>
  </si>
  <si>
    <t>44 C0 01 3952</t>
  </si>
  <si>
    <t>77 Programas sociales</t>
  </si>
  <si>
    <t>La SEGIAGUA solicita la presente reducción líquida por un importe total de $34,461,663.00 conforme a lo siguiente: Área Funcional 223307, Programa Presupuestario E206, Fondo 15O260, Partida 4419 "Otras ayudas sociales a personas", Destino de gasto 77 "Programas Sociales", por un importe total de $34,461,663.00</t>
  </si>
  <si>
    <t>44 C0 01 4035</t>
  </si>
  <si>
    <t>43 Reserva provisional</t>
  </si>
  <si>
    <t>La SEGIAGUA solicita la presente reducción líquida por un importe total de $45,159,113.50 conforme a lo siguiente: Área Funcional 223313, Programa Presupuestario M001, Fondo 15O260, Partida 1611 "Previsiones de carácter laboral, económica y de seguridad social", Destino de gasto 43 "Reserva provisional", por un importe total de $45,159,113.50</t>
  </si>
  <si>
    <t>44 C0 01 4110</t>
  </si>
  <si>
    <t>La SEGIAGUA solicita la presente ampliación líquida por un importe total de $453,200.09 conforme a lo siguiente: Área funcional 223298, Programa Presupuestario M002, Fondo 25P664, Partida 7991, por $453,200.09, con la finalidad de contar con el recurso de los intereses acumulados al mes de marzo 2026 y generados en la cuenta específica destinada para la recepción de los recursos federales</t>
  </si>
  <si>
    <t>44 C0 01 4865</t>
  </si>
  <si>
    <t>La SEGIAGUA solicita la presente reducción líquida por un importe total de $2,937,810.28 conforme a lo siguiente: Fondo 15O260, Partida 1331, por un importe total de $2,937,810.28, asociada a las siguientes áreas funcionales: Área Funcional 213306, Programa Presupuestario K025, por un importe total de $1,221,079.74; Área Funcional 213308, programa presupuestario E184, por un importe total de $1,112,376.33, Área Funcional 223305, Programa Presupuestario K024, por un importe total de $544,539.21; Área Funcional 223307, Programa Presupuestario E160, por un importe total de $59,815.00</t>
  </si>
  <si>
    <t>44 C0 01 5108</t>
  </si>
  <si>
    <t>La SEGIAGUA solicita la presente adición líquida por un importe total de $176,476,297.97 conforme a lo siguiente: Área Funcional 213306, Programa Presupuestario K025, Fondo 11WD63, Partida 6141; O26NR0478, por un importe de $8,067,877.14; O26NR0479, por un importe de $8,500,000.00; O26NR0480, por un importe de $33,494,258.22, O26NR0481, por un importe de $8,157,717.85; O26NR0482, por un importe de $7,993,854.95; O26NR0483, por un importe de $3,969,790.52; O26NR0484, por un importe de $6,080,944.73; O26NR0485, por un importe de $6,918,639.60; O26NR0486, por un importe de $7,291,234.79; O26NR0487, $2,864,603.10; O26NR0488, por un importe de $926,458.89; O26NR0489, por un importe de $3,300,000.00; O26NR0490, por un importe de $5,202,006.72; O26NR0491, por un importe de $18,999,938.57; O26NR0492, por un importe de $527,240.44; O26NR0493, por un importe de $2,883,898.13; O26NR0494, por un importe de $6,800,223.90; O26NR0495, por un importe de $2,948,978.29; O26NR0496, por un importe de 3,295,062.99; O26NR0497, por un importe de $897,181.78; O26NR0498, por un importe de $1,425,557.89; O26NR0499, por un importe de $999,645.13; O26NR0500, por un importe de $4,604,505.93; O26NR0501, por un importe de $5,298,844.20; O26NR0502, por un importe de $3,800,872.59; O26NR0503, por un importe de $3,040,404.63; O26NR0504, por un importe de $2,451,539.95; O26NR0505, por un importe de $4,797,056.97; O26NR0506, por un importe de $958,292.87; O26NR0507, por un importe de $6,499,667.20; O26NR0508, por un importe de $3,480,000.00.</t>
  </si>
  <si>
    <t>44 C0 01 5117</t>
  </si>
  <si>
    <t>La SEGIAGUA solicita la presente reducción líquida por un importe total de $44,664,026.93. Área Funcional 213308, programa presupuestario E184, Fondo 111160, Partida 2561 "Fibras sintéticas, hules, plásticos y derivados", por un monto de $8,000,000.00, Partida 3112, por un monto de $36,664,026.93</t>
  </si>
  <si>
    <t>44 C0 01 5118</t>
  </si>
  <si>
    <t>00 Gasto normal
03 Aportaciones a la caja de previsión para los trabajadores a lista de raya 1411 y 1421
01 Aportaciones ISSSTE (partidas 1411) y FOVISTE (1421). Aseguradora Hidalgo 1441 PGI ministerios público
08 Personal con nombramiento de carácter provisional y por tiempo fijo (nómina 8)
06 Pagos del capítulo 1000 diferentes a nómina centralizada
77 Programas sociales
10 Cinco prestaciones personal no sindicalizado 1545
09 Ocho prestaciones personal sindicalizado 1545</t>
  </si>
  <si>
    <t>La SEGIAGUA solicita la presente reducción líquida por un importe total de $241,158,051.57 conforme a lo siguiente: Fondo 15O260, En el capítulo 1000 "Servicios Personales", por un monto de $10,074,244.57; En el capítulo 4000, por un monto de $231,083,807.00</t>
  </si>
  <si>
    <t>44 C0 01 5275</t>
  </si>
  <si>
    <t>La SEGIAGUA  solicita la presente adición líquida por un importe total de $365,372,035.30 conforme a lo siguiente: Área Funcional 213308, Fondo 111162, Partida 2451, por un importe de $365,372,035.30. Para la adquisición de láminas flexibles de fibra de vidrio preimpregnadas con resina, que se usaran para realizar reparaciones de tuberías mucho más rápidas, rentables y eficientes en comparación con los métodos tradicionales de excavación.</t>
  </si>
  <si>
    <t>44 C0 01 5751</t>
  </si>
  <si>
    <t>La SEGIAGUA solicita la presente ampliación líquida de recursos en el fondo 25P664 "Etiquetado Recursos Federales-Aportaciones Federales para Entidades Federativas y Municipios-Fondo de Aportaciones para la Infraestructura Social (FAIS)-2026-Líquida de interés de recursos adicionales de principal".</t>
  </si>
  <si>
    <t>TOTAL GENERAL</t>
  </si>
  <si>
    <t>09PFCH Fideicomiso Centro Histórico de la Ciudad de México</t>
  </si>
  <si>
    <t>C 09 PF CG 2595</t>
  </si>
  <si>
    <t>30 Corredor Turístico Reforma-Centro Histórico</t>
  </si>
  <si>
    <t>Se recibieron recursos de participaciones para llevar a cabo el proyecto "Conservación y restauración de fachadas en inmediaciones del Zócalo capitalino, en el Centro Histórico de la Ciudad de México”.</t>
  </si>
  <si>
    <t xml:space="preserve"> Consiste en diversas acciones para la conservación y restauración de 14 fachadas de inmuebles ubicados ubicadas en la zona norte del Centro Histórico.</t>
  </si>
  <si>
    <t>C 09 PF CG 2867</t>
  </si>
  <si>
    <t>Se aplica la reducción en las partidas antes descritas del Capítulo 1000, con fundamento en el oficio Circular SAF/SE/149/2026 de fecha 26 de marzo del presente ejercicio fiscal, emitida por la Secretaría de Egresos de la Secretaría de Administración y Finanzas.</t>
  </si>
  <si>
    <t>Las metas anuales no se reducen, toda vez que no impacta en las metas originalmente programadas.</t>
  </si>
  <si>
    <t>C 09 PF CG 3793</t>
  </si>
  <si>
    <t>Se adicionan recursos provenientes de remanentes del ejercicio 2025 para la ejecución de obra pública en el proyecto O26NR0440 denominado “Mejorar el espacio público en las inmediaciones de la Plaza Tlaxcoaque en el Centro Histórico de la Ciudad de México".</t>
  </si>
  <si>
    <t>Modificación de andadores peatonales en interior de los jardines, renovación de pavimentos,
colocación de nuevos pavimentos en andadores y banquetas perimetrales a la Plaza Tlaxcoaque; atención a zonas de jardines con mejoramiento de suelo, se colocará mobiliario urbano de bancas en zonas de jardines y andadores, se realizará el balizamiento en vialidades</t>
  </si>
  <si>
    <t>C 09 PF CG 3795</t>
  </si>
  <si>
    <t>Se recibieron recursos provenientes de donaciones de particulares para llevar a cabo el proyecto "Mejorar el espacio público en las inmediaciones de la Plaza Tlaxcoaque en el Centro Histórico de la Ciudad de México".</t>
  </si>
  <si>
    <t>C 09 PF CG 4171</t>
  </si>
  <si>
    <t>C 09 PF CG 5500</t>
  </si>
  <si>
    <t>45C001.- Secretaría de Vivienda</t>
  </si>
  <si>
    <t>C 45  C0 01 5977</t>
  </si>
  <si>
    <t>77- PROGRAMAS SOCIALES</t>
  </si>
  <si>
    <t xml:space="preserve">Este movimiento se realizó con la finalidad de dotar de suficiencia presupuestal al programa F039 “Vivienda para el Bienestar” (Vivienda en Conjunto), el cual tiene como uno de sus objetivos la conformación y consolidación de una bolsa de suelo urbano e inmuebles habitacionales con viabilidad técnica, jurídica y financiera para el desarrollo habitacional, de conformidad con lo establecido en el numeral 2.5 “Política de suelo” de las Reglas de Operación y Políticas de Administración Crediticia y Financiera del Instituto de Vivienda de la Ciudad de México. </t>
  </si>
  <si>
    <t>De conformidad con las Reglas de Operación del Programa S053 "Rescate innovador y participativo en unidades habitacionales" (OTOCH) para el ejercicio fiscal 2026, publicadas en la Gaceta Oficial de la Ciudad de México No. 1824 de fecha 23 de marzo de 2026, la adecuación presupuestaria C45C0015977 obedece a la identificación de disponibilidades presupuestarias que no afectan la operación del Programa ni el cumplimiento de las metas autorizadas; en consecuencia, la reducción efectuada no representa impacto en los objetivos, acciones o metas comprometidas para el ejercicio fiscal.</t>
  </si>
  <si>
    <t>26CD01 AGENCIA DE PROTECCIÓN SANITARIA DEL GOBIERNO DE LA CIUDAD DE MÉXICO</t>
  </si>
  <si>
    <t>A26CD012722</t>
  </si>
  <si>
    <t>00 "GASTO NORMAL"</t>
  </si>
  <si>
    <t>Participaciones a Entidades Federativas y Municipios. para realizar el saneamiento básico y de fomento sanitario en los establecimientos mercantiles, mercados y áreas en las cuales se espera alta afluencia de habitantes de la CDMX y visitantes durante el campeonato mundial de futbol FIFA 2026, la Secretaría de Salud Pública del Gobierno de la Ciudad de México realizó la transferencia de recursos a esta Agencia para ejercer acciones encaminadas al bienestar de la población que radica en la CDMX, así como de los visitantes que se hacen presentas para disfrutar del evento mundialista.</t>
  </si>
  <si>
    <t>No se afectaron metas en virtud de que la meta anual es del 100%</t>
  </si>
  <si>
    <t xml:space="preserve"> 07PDIF_Instituto Local de la Infraestructura Fisica Educativa</t>
  </si>
  <si>
    <t xml:space="preserve"> 00 Gasto Normal</t>
  </si>
  <si>
    <t xml:space="preserve">Reducción de recursos , conforme a la circular de cierre. </t>
  </si>
  <si>
    <t>No impacta metas establecidas</t>
  </si>
  <si>
    <t>Recursos necesarios para llevar a cabo el proyecto de inversión O26NR0247 "Construcción, rehabilitación y mantenimiento de espacios educativos para 134 planteles de Educación básica de la Ciudad de México."</t>
  </si>
  <si>
    <t>00 - GASTO NORMAL</t>
  </si>
  <si>
    <t>PAGO AL PERSONAL QUE LABORA EN EL INSTITTUTO</t>
  </si>
  <si>
    <t xml:space="preserve">77 - PROGRAMAS SOCIALES </t>
  </si>
  <si>
    <t>PROGRAMAS SOCIALES DEL INSTITUTO</t>
  </si>
  <si>
    <t>85 - MEMORIAL NEW´S DIVINE NUNCA MÁS</t>
  </si>
  <si>
    <t>MEMORIAL NEWS DIVINE</t>
  </si>
  <si>
    <t>10 - CINCO PRESTACIONES PERSONAL NO SINDICALIZADO</t>
  </si>
  <si>
    <t>C 09 PF RI 40</t>
  </si>
  <si>
    <t>A fin de cubrir la nómina del personal de honorarios del Fideicomiso para la  Reconstrucción Integral de la Ciudad de México.</t>
  </si>
  <si>
    <t>C 09 PF RI 1111</t>
  </si>
  <si>
    <t>A fin de cubrir la nómina del personal de estructura del Fideicomiso para la  Reconstrucción Integral de la Ciudad de México.</t>
  </si>
  <si>
    <t>C 09 PF RI 2959</t>
  </si>
  <si>
    <t>74 Innovación y Recuperación de la Ciudad de México</t>
  </si>
  <si>
    <t>Se adicionan recursos provenientes del Fondo de Atención a los Desastres Naturales en la Ciudad de México (FONADEN) para otorgar el recurso económico por concepto de apoyo, en beneficio de las personas afectadas por el fenómeno sísmico del 19 de septiembre de 2017, para destinarlos a la conclusión de la reconstrucción y rehabilitación.</t>
  </si>
  <si>
    <t>C 09 PF RI 2960</t>
  </si>
  <si>
    <t>Con el objeto de destinarlos al pago por concepto de cuotas de mantenimiento y servicio del agua de las unidades privativas de los inmuebles que forman parte del patrimonio del fideicomiso.</t>
  </si>
  <si>
    <t>C 09 PF RI 2961</t>
  </si>
  <si>
    <t>Con la finalidad de cubrir la las  comisiones bancarias que se generan en cumplimiento de los fines del Fideicomiso para la Reconstrucción Integral de la Ciudad de México.</t>
  </si>
  <si>
    <t>C 09 PF RI 3412</t>
  </si>
  <si>
    <t>Con el objeto de destinarlos al pago por concepto de cuotas de mantenimiento administración de los 5 locales del inmueble ubicado en Insurgentes Norte 1260, Col. Caputitlán, Alcaldía Gustavo A. Madero, que fueron entregados al Fideicomiso derivado de un acuerdo reparatorio y que formar parte del patrimonio del mismo.</t>
  </si>
  <si>
    <t>C 09 PF RI 3816</t>
  </si>
  <si>
    <t>Con el objeto de destinarlos al pago por concepto de cuotas de mantenimiento y servicio del agua de las unidades privativas de los inmuebles de redensificación que forman parte del patrimonio del fideicomiso.</t>
  </si>
  <si>
    <t>Con la finalidad de dar suficiencia a la partida 4411 - Premios, y asi contar con la disponibilidad de recurso para otorgar los premios a la convocatoria del  Concurso "Encuentro de estudiantes de cine: Imágenes Jóvenes”,  aprobado en el Acuerdo PROCINECDMX-CT-13-EXT/01/2026 de fecha 20 de enero de 2026 por el Comité Técnico del Fideicomiso PROCINECDMX</t>
  </si>
  <si>
    <t>No se modificaron las metas físicas en el Programa Operativo Anual de 2026</t>
  </si>
  <si>
    <t>Con la finalidad de dar suficiencia a las partidas 4311 "Subsidios a la producción", 4419 "Otras Ayudas sociales Personas", 4451 "Ayudas sociales a Instituciones sin fines de lucro", 3821 "Espectaculos Culturales", 3271 "Arrendamientos de activos intangibles" y  3921 "Impuestos y derechos", correspondiente a los ingresos recaudados por los Derechos de Filmación en vía Pública durante el ejercicio fiscal 2021 de acuerdo a los oficios SAF-TCDMX-SAT-DCCl-2876-2021, SAF-TCDMX-SAT-DCCI-0212-2021, SAF-TCDMX-SAT-DCCl-0332-2021, SAF-TCDMX-SAT-DCCl-0587-2021, SAF-TCDMX-SAT-DCCl-0875-2021, SAF-TCDMX-SAT-DCCl-1134-2021, SAF-TCDMX-SAT-DCCl-1392-2021, SAF-TCDMX-SAT-DCCl-1671-2021, SAF-TCDMX-SAT-DCCl-1981-2021, SAF-TCDMX-SAT-DCCl-2272-2021, SAF-TCDMX-SAT-DCCl-2546-2021, signados por la Subtesorería de Administración Tributaria de la Tesorería de la Ciudad de México, de la Secretaría de Administración y Finanzas de la Ciudad de México, y que de acuerdo a lo establecido en el tercer párrafo del Artículo 269 del Código Fiscal de la Ciudad de México vigente y  a las reformas a los artículos 269 y 287 del Presente Decreto.</t>
  </si>
  <si>
    <t>Con la finalidad de dar suficiencia a la partida 3331- Servicios de consultoría administrativa, procesos, técnica y en tecnologías de la información, para la contratación de una persona moral para implementar el uso de inteligencia artificial en la Plataforma que este Fideicomiso utiliza para llevar a cabo los procesos de evaluación para los participantes inscritos a las Convocatorias Anuales que PROCINECDMX publica y así optimizar los tiempos y dar un mejor servicio a estos</t>
  </si>
  <si>
    <t>Con la finalidad de dar suficiencia a la partida 2941 "Refacciones y accesorios menores de equipo de cómputo y tecnologías de la información", para la compra de discos duros portatiles de almacenamiento externo esto con el propósito de facilitar el almacenamiento de las obras audiovisuales en sus diversas modalidades para el uso, exhibición, comunicación pública y puesta a disposición gratuita en sedes, espacios y circuitos de exhibición alternativas que ofrencen a la población de la Ciudad de México en las diferentes Alcaldías por medio de la Red de Cineclubes</t>
  </si>
  <si>
    <t>Con la finalidad de dar suficiencia a la partida 4451 "Ayudas sociales a instituciones sin fines de lucro" con fin de dar cumplimiento a lo establecido en el Programa Anual de Fomento para la Promoción y Desarrollo del Cine Mexicano en la Ciudad de México 2026 aprobado por el Comite Técnico del Fideicomiso PROCINECDMX en el Acuerdo PROCINECDMX-CT-07-ORD/04/2025 el 11 de diciembre de 2025</t>
  </si>
  <si>
    <t>Con la finalidad de dar cumplimiento a las obligaciones laborales de este Fideicomiso para pagar la prima vacacional de la quincena 10 del 2026 correspondiente a el personal de estructura de este Fideicomiso, toda vez que debido a que el incremento salarial del personal de estructura fue dado a conocer porsteriormente a la asignación presupuetal por partida en los trabajos del anteproyecto 2026</t>
  </si>
  <si>
    <t>Con la finalidad de dar suficiencia a las partidas 3511 "Conservación y mantenimiento menor de inmuebles", 3821 "Espectaculos Culturales", 4419 "Otras Ayudas sociales Personas", 4451 "Ayudas sociales a Instituciones sin fines de lucro", correspondiente a los ingresos recaudados por los Derechos de Filmación en vía Pública durante el ejercicio fiscal 2025 de conformidad a los oficios SAF-TCDMX-SAT-DCCI-0321-2025, SAF-TCDMX-SAT-DCCI-0766-2025, SAF-TCDMX-SAT-DCCI-1126-2025, SAF-TCDMX-SAT-DCCI-1451-2025, SAF-TCDMX-SAT-DCCI-2024-2025, SAF-TCDMX-SAT-DCCI-2469-2025, signados por la Subtesorería de Administración Tributaria de la Tesorería de la Ciudad de México, de la Secretaría de Administración y Finanzas de la Ciudad de México</t>
  </si>
  <si>
    <t>C3801-1716</t>
  </si>
  <si>
    <t>Adición de recursos con el fin de instrumentar el programa social “Red Territorial de Autonomía Económica de las Mujeres 2026”, el cual tiene como objetivo: Contribuir a reducir las desigualdades económicas y de género que limitan la autonomía de las mujeres, mediante la conformación y operación de una red territorial que brinde información, acompañamiento y seguimiento institucional, para fortalecer el ejercicio pleno de sus derechos económicos y promover la igualdad sustantiva.</t>
  </si>
  <si>
    <t>No se afectaron las metas fisicas.</t>
  </si>
  <si>
    <t>C3801-2921</t>
  </si>
  <si>
    <t>Adición de recursos con el fin de instrumentar el programa social  “CAPITAL SEMILLA PARA LA AUTONOMÍA ECONÓMICA DE LAS MUJERES”, para el ejercicio fiscal 2026, el cual tiene como objetivo Impulsar la autonomía económica de las mujeres en la Ciudad de México, particularmente de aquellas que enfrentan barreras estructurales para acceder a recursos productivos, mediante el otorgamiento de apoyos económicos directos, no reembolsables, destinados a iniciar o fortalecer actividades generadoras de ingreso, a fin de contribuir al ejercicio efectivo de sus derechos económicos y a la reducción de brechas de desigualdad.</t>
  </si>
  <si>
    <t>C3801-3448</t>
  </si>
  <si>
    <t>Adición de recursos federales  correspondientes al Convenio de Coordinación y Adhesión 2026, en el marco del Programa de Atención Integral para el Bienestar de las Mujeres (PAIBIM) 2026 con el fin de llevar a cabo el  proyecto denominado: “Ciudad de México. Siempre Libres, Igualdad para Todas”.</t>
  </si>
  <si>
    <t>C3801-3458</t>
  </si>
  <si>
    <t xml:space="preserve">Reducción  líquida de recursos con fundamento en la Disposición Tercera. Gasto de operación y liberación de economías y numeral IV. del Oficio Circular No. SAF/SE/0149/2026, signado por el Subsecretario de Egresos de la Secretaría de Administración y Finanzas de la Ciudad de México de fecha 26 de marzo de 2026. 
</t>
  </si>
  <si>
    <t>C3801-3943</t>
  </si>
  <si>
    <t>C3801-4349</t>
  </si>
  <si>
    <t>Adición de recursos federales  correspondientes al Convenio de Coordinación y Adhesión 2026, con el fin de llevar a cabo el proyecto denominado:“MUJERES/AVGM/CDMX/2026”, que permita dar cumplimiento a la aplicación de recursos destinados al componente B "Acciones de Coadyuvancia derivadas de las Declaratorias de Alerta de Violencia de Género contra las Mujeres”.</t>
  </si>
  <si>
    <t>C3801-5776</t>
  </si>
  <si>
    <t>Adición de recursos federales  correspondientes al Convenio de Coordinación y Adhesión 2026, con el fin de llevar a cabo el proyecto denominado: "R-2026-012", que permitirá brindar protección y atención integral y especializada, a mujeres víctimas de violencia de género, y en su caso, a sus hijas e hijos.</t>
  </si>
  <si>
    <t>01P0ES</t>
  </si>
  <si>
    <t>03PDIV</t>
  </si>
  <si>
    <t>05P0PT</t>
  </si>
  <si>
    <t>06P0FA</t>
  </si>
  <si>
    <t>07PDIF</t>
  </si>
  <si>
    <t>08PDIJ</t>
  </si>
  <si>
    <t>09PECM</t>
  </si>
  <si>
    <t>09PESM</t>
  </si>
  <si>
    <t>09PFCH</t>
  </si>
  <si>
    <t>09PFRI</t>
  </si>
  <si>
    <t>26CD01</t>
  </si>
  <si>
    <t>31PFPC</t>
  </si>
  <si>
    <t>34C001</t>
  </si>
  <si>
    <t>38C001</t>
  </si>
  <si>
    <t>44C001</t>
  </si>
  <si>
    <t>45C001</t>
  </si>
  <si>
    <t xml:space="preserve"> Fondo para el Desarrollo Económico y Social</t>
  </si>
  <si>
    <t xml:space="preserve"> Instituto de Vivienda</t>
  </si>
  <si>
    <t xml:space="preserve"> Fondo Mixto de Promoción Turística</t>
  </si>
  <si>
    <t xml:space="preserve"> Fondo Ambiental Público</t>
  </si>
  <si>
    <t xml:space="preserve"> Instituto Local de la Infraestructura Física Educativa</t>
  </si>
  <si>
    <t xml:space="preserve"> Instituto de la Juventud</t>
  </si>
  <si>
    <t xml:space="preserve"> Corporación Mexicana de Impresión, S.A. de C.V.</t>
  </si>
  <si>
    <t xml:space="preserve"> Servicios Metropolitanos, S.A. de C.V.</t>
  </si>
  <si>
    <t xml:space="preserve"> Fideicomiso Centro Histórico</t>
  </si>
  <si>
    <t xml:space="preserve"> Fideicomiso para la Reconstrucción Integral de la Ciudad de México</t>
  </si>
  <si>
    <t xml:space="preserve"> Agencia de Protección Sanitaria</t>
  </si>
  <si>
    <t xml:space="preserve"> Fideicomiso de Promoción y Desarrollo del Cine Mexicano</t>
  </si>
  <si>
    <t xml:space="preserve"> Secretaría de Gestión Integral de Riesgos y Protección Civil</t>
  </si>
  <si>
    <t xml:space="preserve"> Secretaría de las Mujeres</t>
  </si>
  <si>
    <t xml:space="preserve"> Secretaría de Gestión Integral del Agua</t>
  </si>
  <si>
    <t xml:space="preserve"> Secretaría de Vivienda</t>
  </si>
  <si>
    <t>ÍNDICE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</si>
</sst>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0.00_-;\-#,##0.00_-;_-* &quot;-&quot;??_-;_-@_-"/>
    <numFmt numFmtId="165" formatCode="0.0%"/>
    <numFmt numFmtId="166" formatCode="#,##0.00_ ;\-#,##0.00\ "/>
  </numFmts>
  <fonts count="17" x14ac:knownFonts="1">
    <font>
      <sz val="11"/>
      <color theme="1"/>
      <name val="Calibri"/>
      <family val="2"/>
      <scheme val="minor"/>
    </font>
    <font>
      <sz val="11"/>
      <color theme="1"/>
      <name val="Calibri"/>
      <family val="2"/>
      <scheme val="minor"/>
    </font>
    <font>
      <sz val="10"/>
      <name val="Arial"/>
      <family val="2"/>
    </font>
    <font>
      <b/>
      <sz val="18"/>
      <color rgb="FF58595A"/>
      <name val="Roboto"/>
    </font>
    <font>
      <sz val="11"/>
      <color rgb="FF58595A"/>
      <name val="Roboto"/>
    </font>
    <font>
      <b/>
      <sz val="14"/>
      <color rgb="FF58595A"/>
      <name val="Roboto"/>
    </font>
    <font>
      <b/>
      <sz val="14"/>
      <color rgb="FFFFFAE9"/>
      <name val="Roboto"/>
    </font>
    <font>
      <b/>
      <sz val="14"/>
      <color theme="5"/>
      <name val="Roboto"/>
    </font>
    <font>
      <sz val="12"/>
      <color rgb="FF58595A"/>
      <name val="Roboto"/>
    </font>
    <font>
      <b/>
      <sz val="11"/>
      <color rgb="FF58595A"/>
      <name val="Roboto"/>
    </font>
    <font>
      <b/>
      <sz val="14"/>
      <color theme="0"/>
      <name val="Roboto"/>
    </font>
    <font>
      <sz val="11"/>
      <name val="Roboto"/>
    </font>
    <font>
      <sz val="14"/>
      <color theme="1"/>
      <name val="Roboto"/>
    </font>
    <font>
      <sz val="11"/>
      <color rgb="FF000000"/>
      <name val="Calibri"/>
      <family val="2"/>
    </font>
    <font>
      <b/>
      <sz val="12"/>
      <color rgb="FF7030A0"/>
      <name val="Roboto"/>
    </font>
    <font>
      <b/>
      <sz val="12"/>
      <color rgb="FF58595A"/>
      <name val="Roboto"/>
    </font>
    <font>
      <b/>
      <sz val="16"/>
      <color theme="0"/>
      <name val="Roboto"/>
    </font>
  </fonts>
  <fills count="4">
    <fill>
      <patternFill patternType="none"/>
    </fill>
    <fill>
      <patternFill patternType="gray125"/>
    </fill>
    <fill>
      <patternFill patternType="solid">
        <fgColor rgb="FF8F4899"/>
        <bgColor indexed="64"/>
      </patternFill>
    </fill>
    <fill>
      <patternFill patternType="solid">
        <fgColor rgb="FF7030A0"/>
        <bgColor indexed="64"/>
      </patternFill>
    </fill>
  </fills>
  <borders count="25">
    <border>
      <left/>
      <right/>
      <top/>
      <bottom/>
      <diagonal/>
    </border>
    <border>
      <left style="thin">
        <color rgb="FF58595A"/>
      </left>
      <right style="thin">
        <color rgb="FF58595A"/>
      </right>
      <top style="thin">
        <color rgb="FF58595A"/>
      </top>
      <bottom style="thin">
        <color rgb="FF58595A"/>
      </bottom>
      <diagonal/>
    </border>
    <border>
      <left style="thin">
        <color rgb="FF58595A"/>
      </left>
      <right style="thin">
        <color rgb="FFFFFAE9"/>
      </right>
      <top style="thin">
        <color rgb="FF58595A"/>
      </top>
      <bottom style="thin">
        <color rgb="FFFFFAE9"/>
      </bottom>
      <diagonal/>
    </border>
    <border>
      <left style="thin">
        <color rgb="FFFFFAE9"/>
      </left>
      <right style="thin">
        <color rgb="FF58595A"/>
      </right>
      <top style="thin">
        <color rgb="FF58595A"/>
      </top>
      <bottom style="thin">
        <color rgb="FFFFFAE9"/>
      </bottom>
      <diagonal/>
    </border>
    <border>
      <left style="thin">
        <color rgb="FF58595A"/>
      </left>
      <right/>
      <top style="thin">
        <color rgb="FF58595A"/>
      </top>
      <bottom/>
      <diagonal/>
    </border>
    <border>
      <left/>
      <right/>
      <top style="thin">
        <color rgb="FF58595A"/>
      </top>
      <bottom/>
      <diagonal/>
    </border>
    <border>
      <left/>
      <right style="thin">
        <color rgb="FF58595A"/>
      </right>
      <top style="thin">
        <color rgb="FF58595A"/>
      </top>
      <bottom/>
      <diagonal/>
    </border>
    <border>
      <left style="thin">
        <color rgb="FF58595A"/>
      </left>
      <right style="thin">
        <color rgb="FFFFFAE9"/>
      </right>
      <top style="thin">
        <color rgb="FFFFFAE9"/>
      </top>
      <bottom style="thin">
        <color rgb="FFFFFAE9"/>
      </bottom>
      <diagonal/>
    </border>
    <border>
      <left style="thin">
        <color rgb="FFFFFAE9"/>
      </left>
      <right style="thin">
        <color rgb="FF58595A"/>
      </right>
      <top style="thin">
        <color rgb="FFFFFAE9"/>
      </top>
      <bottom style="thin">
        <color rgb="FFFFFAE9"/>
      </bottom>
      <diagonal/>
    </border>
    <border>
      <left style="thin">
        <color rgb="FF58595A"/>
      </left>
      <right/>
      <top/>
      <bottom/>
      <diagonal/>
    </border>
    <border>
      <left/>
      <right style="thin">
        <color rgb="FF58595A"/>
      </right>
      <top/>
      <bottom/>
      <diagonal/>
    </border>
    <border>
      <left style="thin">
        <color rgb="FF58595A"/>
      </left>
      <right style="thin">
        <color rgb="FFFFFAE9"/>
      </right>
      <top style="thin">
        <color rgb="FFFFFAE9"/>
      </top>
      <bottom style="thin">
        <color rgb="FF58595A"/>
      </bottom>
      <diagonal/>
    </border>
    <border>
      <left style="thin">
        <color rgb="FFFFFAE9"/>
      </left>
      <right style="thin">
        <color rgb="FF58595A"/>
      </right>
      <top style="thin">
        <color rgb="FFFFFAE9"/>
      </top>
      <bottom style="thin">
        <color rgb="FF58595A"/>
      </bottom>
      <diagonal/>
    </border>
    <border>
      <left style="thin">
        <color rgb="FF58595A"/>
      </left>
      <right/>
      <top/>
      <bottom style="thin">
        <color rgb="FF58595A"/>
      </bottom>
      <diagonal/>
    </border>
    <border>
      <left/>
      <right/>
      <top/>
      <bottom style="thin">
        <color rgb="FF58595A"/>
      </bottom>
      <diagonal/>
    </border>
    <border>
      <left/>
      <right style="thin">
        <color rgb="FF58595A"/>
      </right>
      <top/>
      <bottom style="thin">
        <color rgb="FF58595A"/>
      </bottom>
      <diagonal/>
    </border>
    <border>
      <left/>
      <right/>
      <top style="thin">
        <color rgb="FF58595A"/>
      </top>
      <bottom style="thin">
        <color rgb="FF58595A"/>
      </bottom>
      <diagonal/>
    </border>
    <border>
      <left style="thin">
        <color rgb="FF58595A"/>
      </left>
      <right style="thin">
        <color rgb="FFFFFAE9"/>
      </right>
      <top style="thin">
        <color rgb="FF58595A"/>
      </top>
      <bottom style="thin">
        <color rgb="FF58595A"/>
      </bottom>
      <diagonal/>
    </border>
    <border>
      <left style="thin">
        <color rgb="FFFFFAE9"/>
      </left>
      <right style="thin">
        <color rgb="FFFFFAE9"/>
      </right>
      <top style="thin">
        <color rgb="FF58595A"/>
      </top>
      <bottom style="thin">
        <color rgb="FF58595A"/>
      </bottom>
      <diagonal/>
    </border>
    <border>
      <left style="thin">
        <color rgb="FFFFFAE9"/>
      </left>
      <right style="thin">
        <color rgb="FF58595A"/>
      </right>
      <top style="thin">
        <color rgb="FF58595A"/>
      </top>
      <bottom style="thin">
        <color rgb="FF58595A"/>
      </bottom>
      <diagonal/>
    </border>
    <border>
      <left style="thin">
        <color rgb="FFFFFAE9"/>
      </left>
      <right style="thin">
        <color rgb="FFFFFAE9"/>
      </right>
      <top style="thin">
        <color rgb="FF58595A"/>
      </top>
      <bottom style="thin">
        <color rgb="FFFFFAE9"/>
      </bottom>
      <diagonal/>
    </border>
    <border>
      <left style="thin">
        <color rgb="FF58595A"/>
      </left>
      <right style="thin">
        <color rgb="FF58595A"/>
      </right>
      <top/>
      <bottom style="thin">
        <color rgb="FF58595A"/>
      </bottom>
      <diagonal/>
    </border>
    <border>
      <left style="thin">
        <color rgb="FF58595A"/>
      </left>
      <right style="thin">
        <color rgb="FF58595A"/>
      </right>
      <top style="thin">
        <color rgb="FF58595A"/>
      </top>
      <bottom/>
      <diagonal/>
    </border>
    <border>
      <left style="thin">
        <color rgb="FF58595A"/>
      </left>
      <right style="thin">
        <color rgb="FF58595A"/>
      </right>
      <top style="thin">
        <color indexed="64"/>
      </top>
      <bottom style="double">
        <color indexed="64"/>
      </bottom>
      <diagonal/>
    </border>
    <border>
      <left style="thin">
        <color rgb="FF58595A"/>
      </left>
      <right style="thin">
        <color rgb="FF58595A"/>
      </right>
      <top style="thin">
        <color rgb="FF58595A"/>
      </top>
      <bottom style="thin">
        <color auto="1"/>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0" fontId="1" fillId="0" borderId="0"/>
    <xf numFmtId="0" fontId="1" fillId="0" borderId="0"/>
    <xf numFmtId="0" fontId="1" fillId="0" borderId="0"/>
  </cellStyleXfs>
  <cellXfs count="116">
    <xf numFmtId="0" fontId="0" fillId="0" borderId="0" xfId="0"/>
    <xf numFmtId="0" fontId="3" fillId="0" borderId="1" xfId="3" applyFont="1" applyBorder="1" applyAlignment="1">
      <alignment horizontal="centerContinuous" vertical="center" wrapText="1"/>
    </xf>
    <xf numFmtId="0" fontId="3" fillId="0" borderId="1" xfId="3" applyFont="1" applyBorder="1" applyAlignment="1">
      <alignment horizontal="centerContinuous" vertical="center"/>
    </xf>
    <xf numFmtId="0" fontId="4" fillId="0" borderId="0" xfId="3" applyFont="1"/>
    <xf numFmtId="0" fontId="5" fillId="0" borderId="1" xfId="3" applyFont="1" applyBorder="1" applyAlignment="1">
      <alignment horizontal="right" vertical="center"/>
    </xf>
    <xf numFmtId="0" fontId="7" fillId="2" borderId="3" xfId="3" applyFont="1" applyFill="1" applyBorder="1" applyAlignment="1">
      <alignment horizontal="right" vertical="center"/>
    </xf>
    <xf numFmtId="164" fontId="8" fillId="0" borderId="1" xfId="4" quotePrefix="1" applyNumberFormat="1" applyFont="1" applyFill="1" applyBorder="1" applyAlignment="1" applyProtection="1">
      <alignment horizontal="right" vertical="center"/>
      <protection locked="0"/>
    </xf>
    <xf numFmtId="0" fontId="5" fillId="0" borderId="4" xfId="3" applyFont="1" applyBorder="1" applyAlignment="1">
      <alignment horizontal="centerContinuous" vertical="center"/>
    </xf>
    <xf numFmtId="0" fontId="5" fillId="0" borderId="5" xfId="3" applyFont="1" applyBorder="1" applyAlignment="1">
      <alignment horizontal="centerContinuous" vertical="center"/>
    </xf>
    <xf numFmtId="0" fontId="5" fillId="0" borderId="6" xfId="3" applyFont="1" applyBorder="1" applyAlignment="1">
      <alignment horizontal="centerContinuous" vertical="center"/>
    </xf>
    <xf numFmtId="0" fontId="7" fillId="2" borderId="8" xfId="3" applyFont="1" applyFill="1" applyBorder="1" applyAlignment="1">
      <alignment horizontal="right" vertical="center"/>
    </xf>
    <xf numFmtId="0" fontId="5" fillId="0" borderId="9" xfId="3" applyFont="1" applyBorder="1" applyAlignment="1">
      <alignment horizontal="centerContinuous" vertical="center"/>
    </xf>
    <xf numFmtId="0" fontId="5" fillId="0" borderId="0" xfId="3" applyFont="1" applyAlignment="1">
      <alignment horizontal="centerContinuous" vertical="center"/>
    </xf>
    <xf numFmtId="0" fontId="5" fillId="0" borderId="10" xfId="3" applyFont="1" applyBorder="1" applyAlignment="1">
      <alignment horizontal="centerContinuous" vertical="center"/>
    </xf>
    <xf numFmtId="0" fontId="7" fillId="2" borderId="12" xfId="3" applyFont="1" applyFill="1" applyBorder="1" applyAlignment="1">
      <alignment horizontal="right" vertical="center"/>
    </xf>
    <xf numFmtId="165" fontId="8" fillId="0" borderId="1" xfId="2" quotePrefix="1" applyNumberFormat="1" applyFont="1" applyFill="1" applyBorder="1" applyAlignment="1" applyProtection="1">
      <alignment horizontal="right" vertical="center"/>
    </xf>
    <xf numFmtId="0" fontId="5" fillId="0" borderId="13" xfId="3" applyFont="1" applyBorder="1" applyAlignment="1">
      <alignment horizontal="centerContinuous" vertical="center"/>
    </xf>
    <xf numFmtId="0" fontId="5" fillId="0" borderId="14" xfId="3" applyFont="1" applyBorder="1" applyAlignment="1">
      <alignment horizontal="centerContinuous" vertical="center"/>
    </xf>
    <xf numFmtId="0" fontId="5" fillId="0" borderId="15" xfId="3" applyFont="1" applyBorder="1" applyAlignment="1">
      <alignment horizontal="centerContinuous" vertical="center"/>
    </xf>
    <xf numFmtId="0" fontId="5" fillId="0" borderId="16" xfId="3" applyFont="1" applyBorder="1" applyAlignment="1">
      <alignment horizontal="right" vertical="center"/>
    </xf>
    <xf numFmtId="0" fontId="5" fillId="0" borderId="16" xfId="3" applyFont="1" applyBorder="1" applyAlignment="1">
      <alignment horizontal="left" vertical="center"/>
    </xf>
    <xf numFmtId="0" fontId="5" fillId="0" borderId="16" xfId="3" applyFont="1" applyBorder="1" applyAlignment="1">
      <alignment horizontal="centerContinuous" vertical="center"/>
    </xf>
    <xf numFmtId="49" fontId="4" fillId="0" borderId="21" xfId="3" quotePrefix="1" applyNumberFormat="1" applyFont="1" applyBorder="1" applyAlignment="1" applyProtection="1">
      <alignment horizontal="center" vertical="center"/>
      <protection locked="0"/>
    </xf>
    <xf numFmtId="164" fontId="4" fillId="0" borderId="21" xfId="4" quotePrefix="1" applyNumberFormat="1" applyFont="1" applyFill="1" applyBorder="1" applyAlignment="1" applyProtection="1">
      <alignment horizontal="right" vertical="center"/>
      <protection locked="0"/>
    </xf>
    <xf numFmtId="49" fontId="4" fillId="0" borderId="21" xfId="4" quotePrefix="1" applyNumberFormat="1" applyFont="1" applyFill="1" applyBorder="1" applyAlignment="1" applyProtection="1">
      <alignment vertical="center" wrapText="1"/>
      <protection locked="0"/>
    </xf>
    <xf numFmtId="0" fontId="4" fillId="0" borderId="21" xfId="3" quotePrefix="1" applyFont="1" applyBorder="1" applyAlignment="1" applyProtection="1">
      <alignment vertical="center" wrapText="1"/>
      <protection locked="0"/>
    </xf>
    <xf numFmtId="49" fontId="4" fillId="0" borderId="1" xfId="3" quotePrefix="1" applyNumberFormat="1" applyFont="1" applyBorder="1" applyAlignment="1" applyProtection="1">
      <alignment horizontal="center" vertical="center"/>
      <protection locked="0"/>
    </xf>
    <xf numFmtId="164" fontId="4" fillId="0" borderId="1" xfId="4" quotePrefix="1" applyNumberFormat="1" applyFont="1" applyFill="1" applyBorder="1" applyAlignment="1" applyProtection="1">
      <alignment horizontal="right" vertical="center"/>
      <protection locked="0"/>
    </xf>
    <xf numFmtId="49" fontId="4" fillId="0" borderId="1" xfId="4" quotePrefix="1" applyNumberFormat="1" applyFont="1" applyFill="1" applyBorder="1" applyAlignment="1" applyProtection="1">
      <alignment vertical="center" wrapText="1"/>
      <protection locked="0"/>
    </xf>
    <xf numFmtId="0" fontId="4" fillId="0" borderId="1" xfId="3" quotePrefix="1" applyFont="1" applyBorder="1" applyAlignment="1" applyProtection="1">
      <alignment vertical="center" wrapText="1"/>
      <protection locked="0"/>
    </xf>
    <xf numFmtId="0" fontId="4" fillId="0" borderId="1" xfId="3" applyFont="1" applyBorder="1" applyAlignment="1" applyProtection="1">
      <alignment horizontal="center" vertical="top"/>
      <protection locked="0"/>
    </xf>
    <xf numFmtId="0" fontId="4" fillId="0" borderId="1" xfId="3" applyFont="1" applyBorder="1" applyAlignment="1" applyProtection="1">
      <alignment vertical="top" wrapText="1"/>
      <protection locked="0"/>
    </xf>
    <xf numFmtId="164" fontId="4" fillId="0" borderId="1" xfId="3" applyNumberFormat="1" applyFont="1" applyBorder="1" applyAlignment="1" applyProtection="1">
      <alignment vertical="top"/>
      <protection locked="0"/>
    </xf>
    <xf numFmtId="0" fontId="4" fillId="0" borderId="1" xfId="3" applyFont="1" applyBorder="1" applyAlignment="1" applyProtection="1">
      <alignment horizontal="left" vertical="center" wrapText="1"/>
      <protection locked="0"/>
    </xf>
    <xf numFmtId="0" fontId="4" fillId="0" borderId="1" xfId="3" applyFont="1" applyBorder="1" applyAlignment="1" applyProtection="1">
      <alignment horizontal="justify" vertical="center" wrapText="1"/>
      <protection locked="0"/>
    </xf>
    <xf numFmtId="0" fontId="6" fillId="2" borderId="3" xfId="3" applyFont="1" applyFill="1" applyBorder="1" applyAlignment="1">
      <alignment horizontal="right" vertical="center"/>
    </xf>
    <xf numFmtId="0" fontId="6" fillId="2" borderId="8" xfId="3" applyFont="1" applyFill="1" applyBorder="1" applyAlignment="1">
      <alignment horizontal="right" vertical="center"/>
    </xf>
    <xf numFmtId="0" fontId="6" fillId="2" borderId="12" xfId="3" applyFont="1" applyFill="1" applyBorder="1" applyAlignment="1">
      <alignment horizontal="right" vertical="center"/>
    </xf>
    <xf numFmtId="0" fontId="8" fillId="0" borderId="1" xfId="3" applyFont="1" applyBorder="1" applyAlignment="1" applyProtection="1">
      <alignment horizontal="center" vertical="center" wrapText="1"/>
      <protection locked="0"/>
    </xf>
    <xf numFmtId="4" fontId="8" fillId="0" borderId="1" xfId="3" applyNumberFormat="1" applyFont="1" applyBorder="1" applyAlignment="1" applyProtection="1">
      <alignment horizontal="center" vertical="center" wrapText="1"/>
      <protection locked="0"/>
    </xf>
    <xf numFmtId="0" fontId="8" fillId="0" borderId="1" xfId="3" applyFont="1" applyBorder="1" applyAlignment="1" applyProtection="1">
      <alignment horizontal="justify" vertical="center" wrapText="1"/>
      <protection locked="0"/>
    </xf>
    <xf numFmtId="4" fontId="4" fillId="0" borderId="1" xfId="3" applyNumberFormat="1" applyFont="1" applyBorder="1" applyAlignment="1" applyProtection="1">
      <alignment horizontal="center" vertical="center" wrapText="1"/>
      <protection locked="0"/>
    </xf>
    <xf numFmtId="0" fontId="4" fillId="0" borderId="1" xfId="3" applyFont="1" applyBorder="1" applyProtection="1">
      <protection locked="0"/>
    </xf>
    <xf numFmtId="4" fontId="4" fillId="0" borderId="1" xfId="3" applyNumberFormat="1" applyFont="1" applyBorder="1" applyProtection="1">
      <protection locked="0"/>
    </xf>
    <xf numFmtId="0" fontId="9" fillId="0" borderId="1" xfId="3" applyFont="1" applyBorder="1" applyProtection="1">
      <protection locked="0"/>
    </xf>
    <xf numFmtId="4" fontId="9" fillId="0" borderId="1" xfId="3" applyNumberFormat="1" applyFont="1" applyBorder="1" applyProtection="1">
      <protection locked="0"/>
    </xf>
    <xf numFmtId="0" fontId="10" fillId="2" borderId="3" xfId="3" applyFont="1" applyFill="1" applyBorder="1" applyAlignment="1">
      <alignment horizontal="right" vertical="center"/>
    </xf>
    <xf numFmtId="0" fontId="10" fillId="2" borderId="8" xfId="3" applyFont="1" applyFill="1" applyBorder="1" applyAlignment="1">
      <alignment horizontal="right" vertical="center"/>
    </xf>
    <xf numFmtId="0" fontId="10" fillId="2" borderId="12" xfId="3" applyFont="1" applyFill="1" applyBorder="1" applyAlignment="1">
      <alignment horizontal="right" vertical="center"/>
    </xf>
    <xf numFmtId="0" fontId="4" fillId="0" borderId="1" xfId="3" applyFont="1" applyBorder="1" applyAlignment="1" applyProtection="1">
      <alignment horizontal="center" vertical="center"/>
      <protection locked="0"/>
    </xf>
    <xf numFmtId="164" fontId="4" fillId="0" borderId="1" xfId="3" applyNumberFormat="1" applyFont="1" applyBorder="1" applyAlignment="1" applyProtection="1">
      <alignment vertical="center"/>
      <protection locked="0"/>
    </xf>
    <xf numFmtId="0" fontId="4" fillId="0" borderId="1" xfId="3" applyFont="1" applyBorder="1" applyAlignment="1" applyProtection="1">
      <alignment vertical="center" wrapText="1"/>
      <protection locked="0"/>
    </xf>
    <xf numFmtId="0" fontId="4" fillId="0" borderId="1" xfId="3" applyFont="1" applyBorder="1" applyAlignment="1" applyProtection="1">
      <alignment horizontal="center"/>
      <protection locked="0"/>
    </xf>
    <xf numFmtId="164" fontId="4" fillId="0" borderId="1" xfId="3" applyNumberFormat="1" applyFont="1" applyBorder="1" applyProtection="1">
      <protection locked="0"/>
    </xf>
    <xf numFmtId="0" fontId="4" fillId="0" borderId="1" xfId="3" applyFont="1" applyBorder="1" applyAlignment="1" applyProtection="1">
      <alignment horizontal="left" vertical="center"/>
      <protection locked="0"/>
    </xf>
    <xf numFmtId="0" fontId="4" fillId="0" borderId="1" xfId="3" applyFont="1" applyBorder="1" applyAlignment="1" applyProtection="1">
      <alignment wrapText="1"/>
      <protection locked="0"/>
    </xf>
    <xf numFmtId="0" fontId="11" fillId="0" borderId="1" xfId="3" applyFont="1" applyBorder="1" applyAlignment="1" applyProtection="1">
      <alignment horizontal="center" vertical="center"/>
      <protection locked="0"/>
    </xf>
    <xf numFmtId="0" fontId="11" fillId="0" borderId="1" xfId="3" applyFont="1" applyBorder="1" applyAlignment="1" applyProtection="1">
      <alignment horizontal="left" vertical="center" wrapText="1"/>
      <protection locked="0"/>
    </xf>
    <xf numFmtId="164" fontId="11" fillId="0" borderId="1" xfId="3" applyNumberFormat="1" applyFont="1" applyBorder="1" applyAlignment="1" applyProtection="1">
      <alignment horizontal="center" vertical="center"/>
      <protection locked="0"/>
    </xf>
    <xf numFmtId="0" fontId="11" fillId="0" borderId="1" xfId="3" applyFont="1" applyBorder="1" applyAlignment="1" applyProtection="1">
      <alignment horizontal="justify" vertical="center" wrapText="1"/>
      <protection locked="0"/>
    </xf>
    <xf numFmtId="164" fontId="12" fillId="0" borderId="1" xfId="4" quotePrefix="1" applyNumberFormat="1" applyFont="1" applyFill="1" applyBorder="1" applyAlignment="1" applyProtection="1">
      <alignment horizontal="right" vertical="center"/>
      <protection locked="0"/>
    </xf>
    <xf numFmtId="165" fontId="12" fillId="0" borderId="1" xfId="2" quotePrefix="1" applyNumberFormat="1" applyFont="1" applyFill="1" applyBorder="1" applyAlignment="1" applyProtection="1">
      <alignment horizontal="right" vertical="center"/>
    </xf>
    <xf numFmtId="49" fontId="8" fillId="0" borderId="21" xfId="3" quotePrefix="1" applyNumberFormat="1" applyFont="1" applyBorder="1" applyAlignment="1" applyProtection="1">
      <alignment horizontal="center" vertical="center"/>
      <protection locked="0"/>
    </xf>
    <xf numFmtId="43" fontId="4" fillId="0" borderId="1" xfId="1" applyFont="1" applyBorder="1" applyAlignment="1" applyProtection="1">
      <alignment vertical="center"/>
      <protection locked="0"/>
    </xf>
    <xf numFmtId="0" fontId="8" fillId="0" borderId="1" xfId="3" quotePrefix="1" applyFont="1" applyBorder="1" applyAlignment="1" applyProtection="1">
      <alignment vertical="top" wrapText="1"/>
      <protection locked="0"/>
    </xf>
    <xf numFmtId="0" fontId="8" fillId="0" borderId="21" xfId="3" quotePrefix="1" applyFont="1" applyBorder="1" applyAlignment="1" applyProtection="1">
      <alignment horizontal="left" vertical="center" wrapText="1"/>
      <protection locked="0"/>
    </xf>
    <xf numFmtId="0" fontId="4" fillId="0" borderId="1" xfId="3" applyFont="1" applyBorder="1" applyAlignment="1" applyProtection="1">
      <alignment vertical="center"/>
      <protection locked="0"/>
    </xf>
    <xf numFmtId="0" fontId="4" fillId="0" borderId="1" xfId="3" quotePrefix="1" applyFont="1" applyBorder="1" applyAlignment="1" applyProtection="1">
      <alignment horizontal="center" vertical="center"/>
      <protection locked="0"/>
    </xf>
    <xf numFmtId="40" fontId="11" fillId="0" borderId="1" xfId="3" applyNumberFormat="1" applyFont="1" applyBorder="1" applyAlignment="1" applyProtection="1">
      <alignment vertical="center"/>
      <protection locked="0"/>
    </xf>
    <xf numFmtId="0" fontId="4" fillId="0" borderId="0" xfId="3" applyFont="1" applyAlignment="1" applyProtection="1">
      <alignment horizontal="center" vertical="center"/>
      <protection locked="0"/>
    </xf>
    <xf numFmtId="0" fontId="4" fillId="0" borderId="0" xfId="3" quotePrefix="1" applyFont="1" applyAlignment="1" applyProtection="1">
      <alignment horizontal="center" vertical="center"/>
      <protection locked="0"/>
    </xf>
    <xf numFmtId="164" fontId="4" fillId="0" borderId="0" xfId="3" applyNumberFormat="1" applyFont="1" applyAlignment="1" applyProtection="1">
      <alignment vertical="center"/>
      <protection locked="0"/>
    </xf>
    <xf numFmtId="0" fontId="4" fillId="0" borderId="0" xfId="3" applyFont="1" applyAlignment="1" applyProtection="1">
      <alignment vertical="center" wrapText="1"/>
      <protection locked="0"/>
    </xf>
    <xf numFmtId="0" fontId="4" fillId="0" borderId="0" xfId="3" applyFont="1" applyAlignment="1">
      <alignment horizontal="center" vertical="center"/>
    </xf>
    <xf numFmtId="0" fontId="4" fillId="0" borderId="0" xfId="3" quotePrefix="1" applyFont="1" applyAlignment="1">
      <alignment horizontal="center" vertical="center"/>
    </xf>
    <xf numFmtId="164" fontId="4" fillId="0" borderId="0" xfId="3" applyNumberFormat="1" applyFont="1" applyAlignment="1">
      <alignment vertical="center"/>
    </xf>
    <xf numFmtId="0" fontId="4" fillId="0" borderId="0" xfId="3" applyFont="1" applyAlignment="1">
      <alignment vertical="center" wrapText="1"/>
    </xf>
    <xf numFmtId="0" fontId="4" fillId="0" borderId="1" xfId="3" applyFont="1" applyBorder="1" applyAlignment="1" applyProtection="1">
      <alignment horizontal="justify" vertical="center"/>
      <protection locked="0"/>
    </xf>
    <xf numFmtId="0" fontId="4" fillId="0" borderId="22" xfId="3" applyFont="1" applyBorder="1" applyProtection="1">
      <protection locked="0"/>
    </xf>
    <xf numFmtId="164" fontId="4" fillId="0" borderId="22" xfId="3" applyNumberFormat="1" applyFont="1" applyBorder="1" applyProtection="1">
      <protection locked="0"/>
    </xf>
    <xf numFmtId="0" fontId="9" fillId="0" borderId="23" xfId="3" applyFont="1" applyBorder="1" applyAlignment="1" applyProtection="1">
      <alignment horizontal="center" vertical="center"/>
      <protection locked="0"/>
    </xf>
    <xf numFmtId="164" fontId="9" fillId="0" borderId="23" xfId="3" applyNumberFormat="1" applyFont="1" applyBorder="1" applyAlignment="1" applyProtection="1">
      <alignment horizontal="center" vertical="center"/>
      <protection locked="0"/>
    </xf>
    <xf numFmtId="0" fontId="8" fillId="0" borderId="1" xfId="3" applyFont="1" applyBorder="1" applyAlignment="1" applyProtection="1">
      <alignment horizontal="center" vertical="center"/>
      <protection locked="0"/>
    </xf>
    <xf numFmtId="164" fontId="8" fillId="0" borderId="1" xfId="3" applyNumberFormat="1" applyFont="1" applyBorder="1" applyAlignment="1" applyProtection="1">
      <alignment horizontal="center" vertical="center"/>
      <protection locked="0"/>
    </xf>
    <xf numFmtId="0" fontId="8" fillId="0" borderId="1" xfId="3" quotePrefix="1" applyFont="1" applyBorder="1" applyAlignment="1" applyProtection="1">
      <alignment horizontal="justify" vertical="center" wrapText="1"/>
      <protection locked="0"/>
    </xf>
    <xf numFmtId="0" fontId="4" fillId="0" borderId="0" xfId="3" applyFont="1" applyAlignment="1">
      <alignment vertical="center"/>
    </xf>
    <xf numFmtId="164" fontId="4" fillId="0" borderId="1" xfId="3" applyNumberFormat="1" applyFont="1" applyBorder="1" applyAlignment="1" applyProtection="1">
      <alignment horizontal="right" vertical="center"/>
      <protection locked="0"/>
    </xf>
    <xf numFmtId="164" fontId="4" fillId="0" borderId="1" xfId="3" applyNumberFormat="1" applyFont="1" applyBorder="1" applyAlignment="1" applyProtection="1">
      <alignment horizontal="center" vertical="center"/>
      <protection locked="0"/>
    </xf>
    <xf numFmtId="0" fontId="4" fillId="0" borderId="1" xfId="3" quotePrefix="1" applyFont="1" applyBorder="1" applyAlignment="1" applyProtection="1">
      <alignment horizontal="left" vertical="center" wrapText="1"/>
      <protection locked="0"/>
    </xf>
    <xf numFmtId="49" fontId="8" fillId="0" borderId="1" xfId="3" quotePrefix="1" applyNumberFormat="1" applyFont="1" applyBorder="1" applyAlignment="1" applyProtection="1">
      <alignment horizontal="center" vertical="center"/>
      <protection locked="0"/>
    </xf>
    <xf numFmtId="164" fontId="8" fillId="0" borderId="24" xfId="4" quotePrefix="1" applyNumberFormat="1" applyFont="1" applyFill="1" applyBorder="1" applyAlignment="1" applyProtection="1">
      <alignment horizontal="right" vertical="center"/>
      <protection locked="0"/>
    </xf>
    <xf numFmtId="0" fontId="4" fillId="0" borderId="1" xfId="3" quotePrefix="1" applyFont="1" applyBorder="1" applyAlignment="1" applyProtection="1">
      <alignment vertical="center"/>
      <protection locked="0"/>
    </xf>
    <xf numFmtId="0" fontId="8" fillId="0" borderId="1" xfId="3" quotePrefix="1" applyFont="1" applyBorder="1" applyAlignment="1" applyProtection="1">
      <alignment horizontal="left" vertical="center" wrapText="1"/>
      <protection locked="0"/>
    </xf>
    <xf numFmtId="43" fontId="5" fillId="0" borderId="1" xfId="1" applyFont="1" applyBorder="1" applyAlignment="1" applyProtection="1">
      <alignment horizontal="left" vertical="center"/>
      <protection locked="0"/>
    </xf>
    <xf numFmtId="0" fontId="4" fillId="0" borderId="0" xfId="3" applyFont="1" applyProtection="1">
      <protection locked="0"/>
    </xf>
    <xf numFmtId="0" fontId="4" fillId="0" borderId="1" xfId="3" applyFont="1" applyBorder="1" applyAlignment="1" applyProtection="1">
      <alignment horizontal="justify" vertical="top"/>
      <protection locked="0"/>
    </xf>
    <xf numFmtId="0" fontId="4" fillId="0" borderId="1" xfId="3" applyFont="1" applyBorder="1" applyAlignment="1" applyProtection="1">
      <alignment horizontal="center" vertical="center" wrapText="1"/>
      <protection locked="0"/>
    </xf>
    <xf numFmtId="0" fontId="4" fillId="0" borderId="1" xfId="3" applyFont="1" applyBorder="1" applyAlignment="1" applyProtection="1">
      <alignment horizontal="justify"/>
      <protection locked="0"/>
    </xf>
    <xf numFmtId="0" fontId="4" fillId="0" borderId="1" xfId="3" applyFont="1" applyBorder="1" applyAlignment="1" applyProtection="1">
      <alignment vertical="top"/>
      <protection locked="0"/>
    </xf>
    <xf numFmtId="166" fontId="4" fillId="0" borderId="1" xfId="3" applyNumberFormat="1" applyFont="1" applyBorder="1" applyAlignment="1" applyProtection="1">
      <alignment horizontal="right" vertical="top"/>
      <protection locked="0"/>
    </xf>
    <xf numFmtId="0" fontId="4" fillId="0" borderId="1" xfId="3" applyFont="1" applyBorder="1" applyAlignment="1" applyProtection="1">
      <alignment horizontal="justify" vertical="top" wrapText="1"/>
      <protection locked="0"/>
    </xf>
    <xf numFmtId="0" fontId="5" fillId="0" borderId="1" xfId="3" applyFont="1" applyBorder="1" applyAlignment="1">
      <alignment horizontal="left" vertical="center"/>
    </xf>
    <xf numFmtId="0" fontId="6" fillId="2" borderId="2" xfId="3" applyFont="1" applyFill="1" applyBorder="1" applyAlignment="1">
      <alignment horizontal="center" vertical="center" wrapText="1"/>
    </xf>
    <xf numFmtId="0" fontId="6" fillId="2" borderId="7" xfId="3" applyFont="1" applyFill="1" applyBorder="1" applyAlignment="1">
      <alignment horizontal="center" vertical="center" wrapText="1"/>
    </xf>
    <xf numFmtId="0" fontId="6" fillId="2" borderId="11" xfId="3" applyFont="1" applyFill="1" applyBorder="1" applyAlignment="1">
      <alignment horizontal="center" vertical="center" wrapText="1"/>
    </xf>
    <xf numFmtId="0" fontId="6" fillId="2" borderId="17" xfId="3" applyFont="1" applyFill="1" applyBorder="1" applyAlignment="1">
      <alignment horizontal="center" vertical="center" wrapText="1"/>
    </xf>
    <xf numFmtId="0" fontId="6" fillId="2" borderId="18" xfId="3" applyFont="1" applyFill="1" applyBorder="1" applyAlignment="1">
      <alignment horizontal="center" vertical="center" wrapText="1"/>
    </xf>
    <xf numFmtId="0" fontId="6" fillId="2" borderId="20" xfId="3" applyFont="1" applyFill="1" applyBorder="1" applyAlignment="1">
      <alignment horizontal="center" vertical="center" wrapText="1"/>
    </xf>
    <xf numFmtId="0" fontId="6" fillId="2" borderId="19" xfId="3" applyFont="1" applyFill="1" applyBorder="1" applyAlignment="1">
      <alignment horizontal="center" vertical="center" wrapText="1"/>
    </xf>
    <xf numFmtId="0" fontId="6" fillId="2" borderId="3" xfId="3" applyFont="1" applyFill="1" applyBorder="1" applyAlignment="1">
      <alignment horizontal="center" vertical="center" wrapText="1"/>
    </xf>
    <xf numFmtId="0" fontId="14" fillId="0" borderId="1" xfId="3" applyFont="1" applyBorder="1" applyAlignment="1">
      <alignment horizontal="center" vertical="center"/>
    </xf>
    <xf numFmtId="0" fontId="0" fillId="0" borderId="0" xfId="0"/>
    <xf numFmtId="0" fontId="14" fillId="0" borderId="1" xfId="3" applyFont="1" applyBorder="1" applyAlignment="1">
      <alignment horizontal="left" vertical="center"/>
    </xf>
    <xf numFmtId="0" fontId="15" fillId="0" borderId="1" xfId="3" applyFont="1" applyBorder="1" applyAlignment="1">
      <alignment horizontal="center" vertical="center"/>
    </xf>
    <xf numFmtId="0" fontId="15" fillId="0" borderId="1" xfId="3" applyFont="1" applyBorder="1" applyAlignment="1">
      <alignment horizontal="left" vertical="center"/>
    </xf>
    <xf numFmtId="0" fontId="16" fillId="3" borderId="0" xfId="0" applyFont="1" applyFill="1" applyAlignment="1">
      <alignment horizontal="center" vertical="center"/>
    </xf>
  </cellXfs>
  <cellStyles count="11">
    <cellStyle name="Millares" xfId="1" builtinId="3"/>
    <cellStyle name="Millares 2 4" xfId="4" xr:uid="{6934B9B5-39D5-411A-9766-72C02EE0C21E}"/>
    <cellStyle name="Normal" xfId="0" builtinId="0"/>
    <cellStyle name="Normal 10 2 2" xfId="3" xr:uid="{EF581949-353C-4F9D-AA3D-77F77003C2EC}"/>
    <cellStyle name="Normal 2" xfId="8" xr:uid="{F8C4FA8F-B0B2-4856-950F-84823EC576E4}"/>
    <cellStyle name="Normal 2 4" xfId="9" xr:uid="{D85485B5-E031-4627-92FA-472DA7472F06}"/>
    <cellStyle name="Normal 3" xfId="6" xr:uid="{8A6BDB9E-F337-4322-B711-7A7AFC2C52C3}"/>
    <cellStyle name="Normal 4" xfId="7" xr:uid="{7D443F6A-D6B4-493E-A5DF-414FEA015849}"/>
    <cellStyle name="Normal 4 2" xfId="10" xr:uid="{D22FA89A-DEBD-4A0F-8C5B-1F56DA126D25}"/>
    <cellStyle name="Porcentaje" xfId="2" builtinId="5"/>
    <cellStyle name="Porcentaje 2" xfId="5" xr:uid="{D6262B70-3101-46AB-9E3B-F57475C9D725}"/>
  </cellStyles>
  <dxfs count="14">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
      <fill>
        <patternFill>
          <bgColor theme="0" tint="-0.34998626667073579"/>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externalLink" Target="externalLinks/externalLink9.xml"/><Relationship Id="rId39" Type="http://schemas.openxmlformats.org/officeDocument/2006/relationships/externalLink" Target="externalLinks/externalLink22.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calcChain" Target="calcChain.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409575</xdr:colOff>
      <xdr:row>0</xdr:row>
      <xdr:rowOff>57150</xdr:rowOff>
    </xdr:from>
    <xdr:to>
      <xdr:col>2</xdr:col>
      <xdr:colOff>4740453</xdr:colOff>
      <xdr:row>5</xdr:row>
      <xdr:rowOff>71328</xdr:rowOff>
    </xdr:to>
    <xdr:pic>
      <xdr:nvPicPr>
        <xdr:cNvPr id="2" name="Imagen 1">
          <a:extLst>
            <a:ext uri="{FF2B5EF4-FFF2-40B4-BE49-F238E27FC236}">
              <a16:creationId xmlns:a16="http://schemas.microsoft.com/office/drawing/2014/main" id="{F675BE64-D04F-4529-AF22-4C8B7A0574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1575" y="57150"/>
          <a:ext cx="5683428" cy="966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17877385" y="459241"/>
    <xdr:ext cx="358588" cy="423434"/>
    <xdr:pic>
      <xdr:nvPicPr>
        <xdr:cNvPr id="2" name="Gráfico 4" descr="Flechas de cheurón">
          <a:hlinkClick xmlns:r="http://schemas.openxmlformats.org/officeDocument/2006/relationships" r:id="rId1"/>
          <a:extLst>
            <a:ext uri="{FF2B5EF4-FFF2-40B4-BE49-F238E27FC236}">
              <a16:creationId xmlns:a16="http://schemas.microsoft.com/office/drawing/2014/main" id="{02421792-4F7D-41D8-8706-79726761508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877385" y="459241"/>
          <a:ext cx="358588" cy="423434"/>
        </a:xfrm>
        <a:prstGeom prst="rect">
          <a:avLst/>
        </a:prstGeom>
        <a:noFill/>
        <a:ln>
          <a:noFill/>
        </a:ln>
      </xdr:spPr>
    </xdr:pic>
    <xdr:clientData fPrintsWithSheet="0"/>
  </xdr:absoluteAnchor>
</xdr:wsDr>
</file>

<file path=xl/drawings/drawing3.xml><?xml version="1.0" encoding="utf-8"?>
<xdr:wsDr xmlns:xdr="http://schemas.openxmlformats.org/drawingml/2006/spreadsheetDrawing" xmlns:a="http://schemas.openxmlformats.org/drawingml/2006/main">
  <xdr:twoCellAnchor editAs="absolute">
    <xdr:from>
      <xdr:col>6</xdr:col>
      <xdr:colOff>4217414</xdr:colOff>
      <xdr:row>2</xdr:row>
      <xdr:rowOff>54429</xdr:rowOff>
    </xdr:from>
    <xdr:to>
      <xdr:col>8</xdr:col>
      <xdr:colOff>149679</xdr:colOff>
      <xdr:row>2</xdr:row>
      <xdr:rowOff>477863</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7CA08E0C-78D6-49D8-8517-7F2BD1EC611D}"/>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123789" y="435429"/>
          <a:ext cx="351865" cy="423434"/>
        </a:xfrm>
        <a:prstGeom prst="rect">
          <a:avLst/>
        </a:prstGeom>
        <a:noFill/>
        <a:ln>
          <a:noFill/>
        </a:ln>
      </xdr:spPr>
    </xdr:pic>
    <xdr:clientData fPrintsWithSheet="0"/>
  </xdr:twoCellAnchor>
</xdr:wsDr>
</file>

<file path=xl/drawings/drawing4.xml><?xml version="1.0" encoding="utf-8"?>
<xdr:wsDr xmlns:xdr="http://schemas.openxmlformats.org/drawingml/2006/spreadsheetDrawing" xmlns:a="http://schemas.openxmlformats.org/drawingml/2006/main">
  <xdr:twoCellAnchor editAs="absolute">
    <xdr:from>
      <xdr:col>6</xdr:col>
      <xdr:colOff>4007304</xdr:colOff>
      <xdr:row>2</xdr:row>
      <xdr:rowOff>54429</xdr:rowOff>
    </xdr:from>
    <xdr:to>
      <xdr:col>7</xdr:col>
      <xdr:colOff>34993</xdr:colOff>
      <xdr:row>2</xdr:row>
      <xdr:rowOff>477863</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9FC2ED3A-DC0D-4AB4-BD6A-76440797C49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104179" y="435429"/>
          <a:ext cx="352039" cy="423434"/>
        </a:xfrm>
        <a:prstGeom prst="rect">
          <a:avLst/>
        </a:prstGeom>
        <a:noFill/>
        <a:ln>
          <a:noFill/>
        </a:ln>
      </xdr:spPr>
    </xdr:pic>
    <xdr:clientData fPrintsWithSheet="0"/>
  </xdr:twoCellAnchor>
</xdr:wsDr>
</file>

<file path=xl/drawings/drawing5.xml><?xml version="1.0" encoding="utf-8"?>
<xdr:wsDr xmlns:xdr="http://schemas.openxmlformats.org/drawingml/2006/spreadsheetDrawing" xmlns:a="http://schemas.openxmlformats.org/drawingml/2006/main">
  <xdr:absoluteAnchor>
    <xdr:pos x="18252281" y="381000"/>
    <xdr:ext cx="507044" cy="598736"/>
    <xdr:pic>
      <xdr:nvPicPr>
        <xdr:cNvPr id="2" name="Gráfico 4" descr="Flechas de cheurón">
          <a:hlinkClick xmlns:r="http://schemas.openxmlformats.org/officeDocument/2006/relationships" r:id="rId1"/>
          <a:extLst>
            <a:ext uri="{FF2B5EF4-FFF2-40B4-BE49-F238E27FC236}">
              <a16:creationId xmlns:a16="http://schemas.microsoft.com/office/drawing/2014/main" id="{4E7DC484-1655-4223-8626-D15CEA2B2FC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252281" y="381000"/>
          <a:ext cx="507044" cy="598736"/>
        </a:xfrm>
        <a:prstGeom prst="rect">
          <a:avLst/>
        </a:prstGeom>
        <a:noFill/>
        <a:ln>
          <a:noFill/>
        </a:ln>
      </xdr:spPr>
    </xdr:pic>
    <xdr:clientData fPrintsWithSheet="0"/>
  </xdr:absoluteAnchor>
</xdr:wsDr>
</file>

<file path=xl/drawings/drawing6.xml><?xml version="1.0" encoding="utf-8"?>
<xdr:wsDr xmlns:xdr="http://schemas.openxmlformats.org/drawingml/2006/spreadsheetDrawing" xmlns:a="http://schemas.openxmlformats.org/drawingml/2006/main">
  <xdr:absoluteAnchor>
    <xdr:pos x="16850178" y="387803"/>
    <xdr:ext cx="485321" cy="573085"/>
    <xdr:pic>
      <xdr:nvPicPr>
        <xdr:cNvPr id="3" name="Gráfico 4" descr="Flechas de cheurón">
          <a:hlinkClick xmlns:r="http://schemas.openxmlformats.org/officeDocument/2006/relationships" r:id="rId1"/>
          <a:extLst>
            <a:ext uri="{FF2B5EF4-FFF2-40B4-BE49-F238E27FC236}">
              <a16:creationId xmlns:a16="http://schemas.microsoft.com/office/drawing/2014/main" id="{C95CF064-AD15-4F4A-99BE-9F7E4C9CB1F0}"/>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850178" y="387803"/>
          <a:ext cx="485321" cy="573085"/>
        </a:xfrm>
        <a:prstGeom prst="rect">
          <a:avLst/>
        </a:prstGeom>
        <a:noFill/>
        <a:ln>
          <a:noFill/>
        </a:ln>
      </xdr:spPr>
    </xdr:pic>
    <xdr:clientData fPrintsWithSheet="0"/>
  </xdr:absoluteAnchor>
</xdr:wsDr>
</file>

<file path=xl/drawings/drawing7.xml><?xml version="1.0" encoding="utf-8"?>
<xdr:wsDr xmlns:xdr="http://schemas.openxmlformats.org/drawingml/2006/spreadsheetDrawing" xmlns:a="http://schemas.openxmlformats.org/drawingml/2006/main">
  <xdr:twoCellAnchor editAs="absolute">
    <xdr:from>
      <xdr:col>8</xdr:col>
      <xdr:colOff>53067</xdr:colOff>
      <xdr:row>1</xdr:row>
      <xdr:rowOff>137771</xdr:rowOff>
    </xdr:from>
    <xdr:to>
      <xdr:col>8</xdr:col>
      <xdr:colOff>619124</xdr:colOff>
      <xdr:row>3</xdr:row>
      <xdr:rowOff>20379</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2AB3BFDE-7B65-47B6-BB1C-482ACF2DE7A6}"/>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8531567" y="328271"/>
          <a:ext cx="566057" cy="668421"/>
        </a:xfrm>
        <a:prstGeom prst="rect">
          <a:avLst/>
        </a:prstGeom>
        <a:noFill/>
        <a:ln>
          <a:noFill/>
        </a:ln>
      </xdr:spPr>
    </xdr:pic>
    <xdr:clientData fPrintsWithSheet="0"/>
  </xdr:twoCellAnchor>
</xdr:wsDr>
</file>

<file path=xl/drawings/drawing8.xml><?xml version="1.0" encoding="utf-8"?>
<xdr:wsDr xmlns:xdr="http://schemas.openxmlformats.org/drawingml/2006/spreadsheetDrawing" xmlns:a="http://schemas.openxmlformats.org/drawingml/2006/main">
  <xdr:absoluteAnchor>
    <xdr:pos x="17002125" y="381000"/>
    <xdr:ext cx="507044" cy="598736"/>
    <xdr:pic>
      <xdr:nvPicPr>
        <xdr:cNvPr id="2" name="Gráfico 4" descr="Flechas de cheurón">
          <a:hlinkClick xmlns:r="http://schemas.openxmlformats.org/officeDocument/2006/relationships" r:id="rId1"/>
          <a:extLst>
            <a:ext uri="{FF2B5EF4-FFF2-40B4-BE49-F238E27FC236}">
              <a16:creationId xmlns:a16="http://schemas.microsoft.com/office/drawing/2014/main" id="{D0A6FE94-B6F0-49C0-AF0B-1A72782E5D5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002125" y="381000"/>
          <a:ext cx="507044" cy="598736"/>
        </a:xfrm>
        <a:prstGeom prst="rect">
          <a:avLst/>
        </a:prstGeom>
        <a:noFill/>
        <a:ln>
          <a:noFill/>
        </a:ln>
      </xdr:spPr>
    </xdr:pic>
    <xdr:clientData fPrintsWithSheet="0"/>
  </xdr:absoluteAnchor>
</xdr:wsDr>
</file>

<file path=xl/drawings/drawing9.xml><?xml version="1.0" encoding="utf-8"?>
<xdr:wsDr xmlns:xdr="http://schemas.openxmlformats.org/drawingml/2006/spreadsheetDrawing" xmlns:a="http://schemas.openxmlformats.org/drawingml/2006/main">
  <xdr:absoluteAnchor>
    <xdr:pos x="17335500" y="714375"/>
    <xdr:ext cx="507044" cy="598736"/>
    <xdr:pic>
      <xdr:nvPicPr>
        <xdr:cNvPr id="2" name="Gráfico 4" descr="Flechas de cheurón">
          <a:hlinkClick xmlns:r="http://schemas.openxmlformats.org/officeDocument/2006/relationships" r:id="rId1"/>
          <a:extLst>
            <a:ext uri="{FF2B5EF4-FFF2-40B4-BE49-F238E27FC236}">
              <a16:creationId xmlns:a16="http://schemas.microsoft.com/office/drawing/2014/main" id="{0D8BE8CA-B448-4507-8A45-9A5E1F968D9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35500" y="714375"/>
          <a:ext cx="507044" cy="598736"/>
        </a:xfrm>
        <a:prstGeom prst="rect">
          <a:avLst/>
        </a:prstGeom>
        <a:noFill/>
        <a:ln>
          <a:noFill/>
        </a:ln>
      </xdr:spPr>
    </xdr:pic>
    <xdr:clientData fPrintsWithSheet="0"/>
  </xdr:absoluteAnchor>
</xdr:wsDr>
</file>

<file path=xl/drawings/drawing10.xml><?xml version="1.0" encoding="utf-8"?>
<xdr:wsDr xmlns:xdr="http://schemas.openxmlformats.org/drawingml/2006/spreadsheetDrawing" xmlns:a="http://schemas.openxmlformats.org/drawingml/2006/main">
  <xdr:absoluteAnchor>
    <xdr:pos x="17335500" y="381000"/>
    <xdr:ext cx="507044" cy="598736"/>
    <xdr:pic>
      <xdr:nvPicPr>
        <xdr:cNvPr id="2" name="Gráfico 4" descr="Flechas de cheurón">
          <a:hlinkClick xmlns:r="http://schemas.openxmlformats.org/officeDocument/2006/relationships" r:id="rId1"/>
          <a:extLst>
            <a:ext uri="{FF2B5EF4-FFF2-40B4-BE49-F238E27FC236}">
              <a16:creationId xmlns:a16="http://schemas.microsoft.com/office/drawing/2014/main" id="{7317B241-CB85-4845-B430-AE706902050B}"/>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35500" y="381000"/>
          <a:ext cx="507044" cy="598736"/>
        </a:xfrm>
        <a:prstGeom prst="rect">
          <a:avLst/>
        </a:prstGeom>
        <a:noFill/>
        <a:ln>
          <a:noFill/>
        </a:ln>
      </xdr:spPr>
    </xdr:pic>
    <xdr:clientData fPrintsWithSheet="0"/>
  </xdr:absoluteAnchor>
</xdr:wsDr>
</file>

<file path=xl/drawings/drawing11.xml><?xml version="1.0" encoding="utf-8"?>
<xdr:wsDr xmlns:xdr="http://schemas.openxmlformats.org/drawingml/2006/spreadsheetDrawing" xmlns:a="http://schemas.openxmlformats.org/drawingml/2006/main">
  <xdr:twoCellAnchor editAs="absolute">
    <xdr:from>
      <xdr:col>8</xdr:col>
      <xdr:colOff>250031</xdr:colOff>
      <xdr:row>1</xdr:row>
      <xdr:rowOff>138479</xdr:rowOff>
    </xdr:from>
    <xdr:to>
      <xdr:col>8</xdr:col>
      <xdr:colOff>698767</xdr:colOff>
      <xdr:row>2</xdr:row>
      <xdr:rowOff>477863</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76F58AA-97EB-4898-8A63-80E40C67A0A2}"/>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049750" y="328979"/>
          <a:ext cx="448736" cy="529884"/>
        </a:xfrm>
        <a:prstGeom prst="rect">
          <a:avLst/>
        </a:prstGeom>
        <a:noFill/>
        <a:ln>
          <a:noFill/>
        </a:ln>
      </xdr:spPr>
    </xdr:pic>
    <xdr:clientData fPrintsWithSheet="0"/>
  </xdr:twoCellAnchor>
</xdr:wsDr>
</file>

<file path=xl/drawings/drawing12.xml><?xml version="1.0" encoding="utf-8"?>
<xdr:wsDr xmlns:xdr="http://schemas.openxmlformats.org/drawingml/2006/spreadsheetDrawing" xmlns:a="http://schemas.openxmlformats.org/drawingml/2006/main">
  <xdr:absoluteAnchor>
    <xdr:pos x="16957335" y="316366"/>
    <xdr:ext cx="556758" cy="657440"/>
    <xdr:pic>
      <xdr:nvPicPr>
        <xdr:cNvPr id="3" name="Gráfico 4" descr="Flechas de cheurón">
          <a:hlinkClick xmlns:r="http://schemas.openxmlformats.org/officeDocument/2006/relationships" r:id="rId1"/>
          <a:extLst>
            <a:ext uri="{FF2B5EF4-FFF2-40B4-BE49-F238E27FC236}">
              <a16:creationId xmlns:a16="http://schemas.microsoft.com/office/drawing/2014/main" id="{C1C983E4-A88B-4330-A133-DA471B995F41}"/>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957335" y="316366"/>
          <a:ext cx="556758" cy="657440"/>
        </a:xfrm>
        <a:prstGeom prst="rect">
          <a:avLst/>
        </a:prstGeom>
        <a:noFill/>
        <a:ln>
          <a:noFill/>
        </a:ln>
      </xdr:spPr>
    </xdr:pic>
    <xdr:clientData fPrintsWithSheet="0"/>
  </xdr:absoluteAnchor>
</xdr:wsDr>
</file>

<file path=xl/drawings/drawing13.xml><?xml version="1.0" encoding="utf-8"?>
<xdr:wsDr xmlns:xdr="http://schemas.openxmlformats.org/drawingml/2006/spreadsheetDrawing" xmlns:a="http://schemas.openxmlformats.org/drawingml/2006/main">
  <xdr:twoCellAnchor editAs="absolute">
    <xdr:from>
      <xdr:col>8</xdr:col>
      <xdr:colOff>18710</xdr:colOff>
      <xdr:row>1</xdr:row>
      <xdr:rowOff>185397</xdr:rowOff>
    </xdr:from>
    <xdr:to>
      <xdr:col>8</xdr:col>
      <xdr:colOff>488156</xdr:colOff>
      <xdr:row>2</xdr:row>
      <xdr:rowOff>549236</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9EA4B685-50F9-4ED9-AE52-27EC38A900CA}"/>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818429" y="375897"/>
          <a:ext cx="469446" cy="554339"/>
        </a:xfrm>
        <a:prstGeom prst="rect">
          <a:avLst/>
        </a:prstGeom>
        <a:noFill/>
        <a:ln>
          <a:noFill/>
        </a:ln>
      </xdr:spPr>
    </xdr:pic>
    <xdr:clientData fPrintsWithSheet="0"/>
  </xdr:twoCellAnchor>
</xdr:wsDr>
</file>

<file path=xl/drawings/drawing14.xml><?xml version="1.0" encoding="utf-8"?>
<xdr:wsDr xmlns:xdr="http://schemas.openxmlformats.org/drawingml/2006/spreadsheetDrawing" xmlns:a="http://schemas.openxmlformats.org/drawingml/2006/main">
  <xdr:absoluteAnchor>
    <xdr:pos x="17048767" y="8214136"/>
    <xdr:ext cx="846655" cy="274912"/>
    <xdr:sp macro="" textlink="">
      <xdr:nvSpPr>
        <xdr:cNvPr id="2" name="Rectángulo redondeado 5">
          <a:hlinkClick xmlns:r="http://schemas.openxmlformats.org/officeDocument/2006/relationships" r:id="rId1"/>
          <a:extLst>
            <a:ext uri="{FF2B5EF4-FFF2-40B4-BE49-F238E27FC236}">
              <a16:creationId xmlns:a16="http://schemas.microsoft.com/office/drawing/2014/main" id="{31C5D989-3880-4C24-B0B2-39761F416526}"/>
            </a:ext>
          </a:extLst>
        </xdr:cNvPr>
        <xdr:cNvSpPr/>
      </xdr:nvSpPr>
      <xdr:spPr>
        <a:xfrm>
          <a:off x="17048767" y="8214136"/>
          <a:ext cx="846655" cy="27491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absoluteAnchor>
    <xdr:pos x="16899893" y="363992"/>
    <xdr:ext cx="507044" cy="598736"/>
    <xdr:pic>
      <xdr:nvPicPr>
        <xdr:cNvPr id="3" name="Gráfico 4" descr="Flechas de cheurón">
          <a:hlinkClick xmlns:r="http://schemas.openxmlformats.org/officeDocument/2006/relationships" r:id="rId1"/>
          <a:extLst>
            <a:ext uri="{FF2B5EF4-FFF2-40B4-BE49-F238E27FC236}">
              <a16:creationId xmlns:a16="http://schemas.microsoft.com/office/drawing/2014/main" id="{CABD3623-C856-4E0E-ADB7-5D3192C7CEB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899893" y="363992"/>
          <a:ext cx="507044" cy="598736"/>
        </a:xfrm>
        <a:prstGeom prst="rect">
          <a:avLst/>
        </a:prstGeom>
        <a:noFill/>
        <a:ln>
          <a:noFill/>
        </a:ln>
      </xdr:spPr>
    </xdr:pic>
    <xdr:clientData fPrintsWithSheet="0"/>
  </xdr:absoluteAnchor>
</xdr:wsDr>
</file>

<file path=xl/drawings/drawing15.xml><?xml version="1.0" encoding="utf-8"?>
<xdr:wsDr xmlns:xdr="http://schemas.openxmlformats.org/drawingml/2006/spreadsheetDrawing" xmlns:a="http://schemas.openxmlformats.org/drawingml/2006/main">
  <xdr:twoCellAnchor editAs="absolute">
    <xdr:from>
      <xdr:col>8</xdr:col>
      <xdr:colOff>274741</xdr:colOff>
      <xdr:row>18</xdr:row>
      <xdr:rowOff>247522</xdr:rowOff>
    </xdr:from>
    <xdr:to>
      <xdr:col>9</xdr:col>
      <xdr:colOff>359396</xdr:colOff>
      <xdr:row>18</xdr:row>
      <xdr:rowOff>511228</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BB6CED42-17C7-4F1A-A5F8-8F58B27F365F}"/>
            </a:ext>
          </a:extLst>
        </xdr:cNvPr>
        <xdr:cNvSpPr/>
      </xdr:nvSpPr>
      <xdr:spPr>
        <a:xfrm>
          <a:off x="17057791" y="8705722"/>
          <a:ext cx="846655" cy="26370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editAs="absolute">
    <xdr:from>
      <xdr:col>8</xdr:col>
      <xdr:colOff>54428</xdr:colOff>
      <xdr:row>2</xdr:row>
      <xdr:rowOff>6803</xdr:rowOff>
    </xdr:from>
    <xdr:to>
      <xdr:col>8</xdr:col>
      <xdr:colOff>488155</xdr:colOff>
      <xdr:row>2</xdr:row>
      <xdr:rowOff>518964</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8F45CB20-F6DB-4015-9746-3D6A2C873C83}"/>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6854147" y="387803"/>
          <a:ext cx="433727" cy="512161"/>
        </a:xfrm>
        <a:prstGeom prst="rect">
          <a:avLst/>
        </a:prstGeom>
        <a:noFill/>
        <a:ln>
          <a:noFill/>
        </a:ln>
      </xdr:spPr>
    </xdr:pic>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6</xdr:col>
      <xdr:colOff>4152776</xdr:colOff>
      <xdr:row>15</xdr:row>
      <xdr:rowOff>2123387</xdr:rowOff>
    </xdr:from>
    <xdr:to>
      <xdr:col>8</xdr:col>
      <xdr:colOff>577110</xdr:colOff>
      <xdr:row>16</xdr:row>
      <xdr:rowOff>269181</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33BF3EC5-BB13-4E58-B11C-F7843EC87C13}"/>
            </a:ext>
          </a:extLst>
        </xdr:cNvPr>
        <xdr:cNvSpPr/>
      </xdr:nvSpPr>
      <xdr:spPr>
        <a:xfrm>
          <a:off x="17059151" y="8143187"/>
          <a:ext cx="843934" cy="27939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twoCellAnchor editAs="absolute">
    <xdr:from>
      <xdr:col>8</xdr:col>
      <xdr:colOff>56696</xdr:colOff>
      <xdr:row>2</xdr:row>
      <xdr:rowOff>43089</xdr:rowOff>
    </xdr:from>
    <xdr:to>
      <xdr:col>8</xdr:col>
      <xdr:colOff>498927</xdr:colOff>
      <xdr:row>2</xdr:row>
      <xdr:rowOff>582344</xdr:rowOff>
    </xdr:to>
    <xdr:pic>
      <xdr:nvPicPr>
        <xdr:cNvPr id="3" name="Gráfico 4" descr="Flechas de cheurón">
          <a:hlinkClick xmlns:r="http://schemas.openxmlformats.org/officeDocument/2006/relationships" r:id="rId1"/>
          <a:extLst>
            <a:ext uri="{FF2B5EF4-FFF2-40B4-BE49-F238E27FC236}">
              <a16:creationId xmlns:a16="http://schemas.microsoft.com/office/drawing/2014/main" id="{A3166CD0-F7B1-4CAB-A6F3-1B99C7ADE61F}"/>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94464" y="428625"/>
          <a:ext cx="442231" cy="539255"/>
        </a:xfrm>
        <a:prstGeom prst="rect">
          <a:avLst/>
        </a:prstGeom>
        <a:noFill/>
        <a:ln>
          <a:noFill/>
        </a:ln>
      </xdr:spPr>
    </xdr:pic>
    <xdr:clientData fPrintsWithSheet="0"/>
  </xdr:twoCellAnchor>
</xdr:wsDr>
</file>

<file path=xl/drawings/drawing17.xml><?xml version="1.0" encoding="utf-8"?>
<xdr:wsDr xmlns:xdr="http://schemas.openxmlformats.org/drawingml/2006/spreadsheetDrawing" xmlns:a="http://schemas.openxmlformats.org/drawingml/2006/main">
  <xdr:absoluteAnchor>
    <xdr:pos x="17335500" y="381000"/>
    <xdr:ext cx="507044" cy="598736"/>
    <xdr:pic>
      <xdr:nvPicPr>
        <xdr:cNvPr id="2" name="Gráfico 4" descr="Flechas de cheurón">
          <a:hlinkClick xmlns:r="http://schemas.openxmlformats.org/officeDocument/2006/relationships" r:id="rId1"/>
          <a:extLst>
            <a:ext uri="{FF2B5EF4-FFF2-40B4-BE49-F238E27FC236}">
              <a16:creationId xmlns:a16="http://schemas.microsoft.com/office/drawing/2014/main" id="{98C6FDA8-D74C-4C3E-9B6B-E6E4A151EEF8}"/>
            </a:ext>
          </a:extLst>
        </xdr:cNvPr>
        <xdr:cNvPicPr>
          <a:picLocks noChangeAspect="1"/>
        </xdr:cNvPicPr>
      </xdr:nvPicPr>
      <xdr:blipFill>
        <a:blip xmlns:r="http://schemas.openxmlformats.org/officeDocument/2006/relationships" r:embed="rId2" cstate="print">
          <a:duotone>
            <a:srgbClr val="BFB7AF">
              <a:shade val="45000"/>
              <a:satMod val="135000"/>
            </a:srgb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335500" y="381000"/>
          <a:ext cx="507044" cy="598736"/>
        </a:xfrm>
        <a:prstGeom prst="rect">
          <a:avLst/>
        </a:prstGeom>
        <a:noFill/>
        <a:ln>
          <a:noFill/>
        </a:ln>
      </xdr:spPr>
    </xdr:pic>
    <xdr:clientData fPrintsWithSheet="0"/>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44.32\2026\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4.32\2026\ANDRES\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NDRES\Mis%20documentos\2008\Macros\IAT\IAT%20ver%2010.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ANDRES/Mis%20documentos/2008/Macros/IAT/IAT%20ver%2010.0.xls" TargetMode="External"/><Relationship Id="rId1" Type="http://schemas.openxmlformats.org/officeDocument/2006/relationships/externalLinkPath" Target="/ANDRES/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PROYECTO%20DEFINITIVO\BASE%20AJUSTES%20PROYECTO%20VER%202.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bcari/Desktop/Reportes/POA%202020/POA%202020%2001abr.xlsm" TargetMode="External"/><Relationship Id="rId1" Type="http://schemas.openxmlformats.org/officeDocument/2006/relationships/externalLinkPath" Target="/Users/bcari/Desktop/Reportes/POA%202020/POA%202020%2001abr.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 Id="rId1" Type="http://schemas.openxmlformats.org/officeDocument/2006/relationships/externalLinkPath" Target="/10.1.44.61/Enlace%20B/Users/FinanzasCDMX/Documents/Informaci&#243;n%20general_id/Guias%20ene-mar%202025/Guias%20ENE-MZO%2025/Guias%20ENE-MZO%2025/IAT_Poder%20Ejecutivo/Formatos_IAT_ENE_DIC_202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1.44.32\2026\10.1.44.61\Enlace%20B\Users\FinanzasCDMX\Documents\Informaci&#243;n%20general_id\Guias%20ene-mar%202025\Guias%20ENE-MZO%2025\Guias%20ENE-MZO%2025\IAT_Poder%20Ejecutivo\Formatos_IAT_ENE_DIC_202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ocuments%20and%20Settings\USUARIO\Mis%20documentos\Downloads\Documents%20and%20Settings\--\Escritorio\f01%2020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44.32\2026\Documents%20and%20Settings\SFINANZAS\Mis%20documentos\EJERCICIO%202009\GU&#205;A%20IAT2009\GU&#205;A%20E-J%202009\GUIA%20IAT%20ENERO-DICIEMBRE\GU&#205;A%20ULTIMA\Copia%20de%20IAT%20ver%209.0.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10.1.44.61/Enlace%20B/Users/FinanzasCDMX/Desktop/FORMATOS%20FINALES/Formatos%20finales/Formatos_IAT_ENE_DIC_2024%20def.xlsx" TargetMode="External"/><Relationship Id="rId1" Type="http://schemas.openxmlformats.org/officeDocument/2006/relationships/externalLinkPath" Target="/10.1.44.61/Enlace%20B/Users/FinanzasCDMX/Desktop/FORMATOS%20FINALES/Formatos%20finales/Formatos_IAT_ENE_DIC_2024%20def.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33/tere/Documents%20and%20Settings/SFINANZAS/Mis%20documentos/EJERCICIO%202009/GU&#205;A%20IAT2009/GU&#205;A%20E-J%202009/GUIA%20IAT%20ENERO-DICIEMBRE/GU&#205;A%20ULTIMA/Copia%20de%20IAT%20ver%2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1.44.32\2026\10.1.54.133\tere\Documents%20and%20Settings\SFINANZAS\Mis%20documentos\EJERCICIO%202009\GU&#205;A%20IAT2009\GU&#205;A%20E-J%202009\GUIA%20IAT%20ENERO-DICIEMBRE\GU&#205;A%20ULTIMA\Copia%20de%20IAT%20ver%209.0.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nts%20and%20Settings\USUARIO\Mis%20documentos\Documents\EJERCICIO%202014\Cap.%204000\POA%202014\35C001\ANAL&#205;TICO.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44.32\2026\ANDRES\Users\Finanzas\AppData\Local\Microsoft\Windows\Temporary%20Internet%20Files\Content.Outlook\64HL10I4\ESTADO%20ANAL&#205;TICO%20DEL%20EJERCICI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NDRES\Users\Finanzas\AppData\Local\Microsoft\Windows\Temporary%20Internet%20Files\Content.Outlook\64HL10I4\ESTADO%20ANAL&#205;TICO%20DEL%20EJERCICIO.xls"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ANDRES/Users/Finanzas/AppData/Local/Microsoft/Windows/Temporary%20Internet%20Files/Content.Outlook/64HL10I4/ESTADO%20ANAL&#205;TICO%20DEL%20EJERCICIO.xls" TargetMode="External"/><Relationship Id="rId1" Type="http://schemas.openxmlformats.org/officeDocument/2006/relationships/externalLinkPath" Target="/ANDRES/Users/Finanzas/AppData/Local/Microsoft/Windows/Temporary%20Internet%20Files/Content.Outlook/64HL10I4/ESTADO%20ANAL&#205;TICO%20DEL%20EJERCICIO.xls"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ANDRE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ANDRES/Documents%20and%20Settings/SFINANZAS/Mis%20documentos/EJERCICIO%202009/GU&#205;A%20IAT2009/GU&#205;A%20E-J%202009/GUIA%20IAT%20ENERO-DICIEMBRE/GU&#205;A%20ULTIMA/Copia%20de%20IAT%20ver%20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1.44.32\2026\ANDRES\Documents%20and%20Settings\SFINANZAS\Mis%20documentos\EJERCICIO%202009\GU&#205;A%20IAT2009\GU&#205;A%20E-J%202009\GUIA%20IAT%20ENERO-DICIEMBRE\GU&#205;A%20ULTIMA\Copia%20de%20IAT%20ver%209.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33.xml.rels><?xml version="1.0" encoding="UTF-8" standalone="yes"?>
<Relationships xmlns="http://schemas.openxmlformats.org/package/2006/relationships"><Relationship Id="rId3" Type="http://schemas.openxmlformats.org/officeDocument/2006/relationships/externalLinkPath" Target="../../Downloads/Formatos%20IAT%202t26_Ejecutivo.xlsx" TargetMode="External"/><Relationship Id="rId2" Type="http://schemas.openxmlformats.org/officeDocument/2006/relationships/externalLinkPath" Target="file:///C:\Users\FinanzasCDMX\Downloads\Formatos%20IAT%202t26_Ejecutivo.xlsx" TargetMode="External"/><Relationship Id="rId1" Type="http://schemas.openxmlformats.org/officeDocument/2006/relationships/externalLinkPath" Target="/Users/FinanzasCDMX/Downloads/Formatos%20IAT%202t26_Ejecutivo.xlsx"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Abel%20Informes%202026/Enero-Junio/Informes/IAT/08PDIJ_INJUVE/2da.V/IAT_OBSERVACIONES.xlsx" TargetMode="External"/><Relationship Id="rId1" Type="http://schemas.openxmlformats.org/officeDocument/2006/relationships/externalLinkPath" Target="/Abel%20Informes%202026/Enero-Junio/Informes/IAT/08PDIJ_INJUVE/2da.V/IAT_OBSERVACIONES.xlsx"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Abel%20Informes%202026/Enero-Junio/Informes/IAT/09PFRI_FIRI/2da.V/Formatos%20IAT%202t26_FIRICDMX.xlsx" TargetMode="External"/><Relationship Id="rId1" Type="http://schemas.openxmlformats.org/officeDocument/2006/relationships/externalLinkPath" Target="/Abel%20Informes%202026/Enero-Junio/Informes/IAT/09PFRI_FIRI/2da.V/Formatos%20IAT%202t26_FIRICDMX.xlsx"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Abel%20Informes%202026/Enero-Junio/Informes/IAT/31PFPC_PROCINE/2da.V/31PFPC_PROCINECDMX_Formatos%20IAT%202T%202026_Ejecutivo_mod.xlsx" TargetMode="External"/><Relationship Id="rId1" Type="http://schemas.openxmlformats.org/officeDocument/2006/relationships/externalLinkPath" Target="/Abel%20Informes%202026/Enero-Junio/Informes/IAT/31PFPC_PROCINE/2da.V/31PFPC_PROCINECDMX_Formatos%20IAT%202T%202026_Ejecutivo_mod.xlsx"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34C001_SGIRPC/Formatos%20IAT%202t26_Ejecutivo_%202Ver.xlsx" TargetMode="External"/><Relationship Id="rId1" Type="http://schemas.openxmlformats.org/officeDocument/2006/relationships/externalLinkPath" Target="/Users/FinanzasCDMX/Documents/2026/2.%20Ene-Jun_2026/IAT/5.%20Oficio%20de%20Atenci&#243;n%20a%20Observaciones/34C001_SGIRPC/Formatos%20IAT%202t26_Ejecutivo_%202Ver.xlsx"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Abel%20Informes%202026/Enero-Junio/Informes/IAT/38C001_SEMUJERES/38C001_SAF_IAT_A_2T2026.xlsx" TargetMode="External"/><Relationship Id="rId1" Type="http://schemas.openxmlformats.org/officeDocument/2006/relationships/externalLinkPath" Target="/Abel%20Informes%202026/Enero-Junio/Informes/IAT/38C001_SEMUJERES/38C001_SAF_IAT_A_2T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efreshError="1">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Prog PAR"/>
      <sheetName val="Viv"/>
      <sheetName val="Educ Salud y AS"/>
      <sheetName val="cats"/>
      <sheetName val="INICIO"/>
      <sheetName val="datos"/>
      <sheetName val="ECG"/>
      <sheetName val="ADS-1"/>
      <sheetName val="ADS-2"/>
      <sheetName val="SAP"/>
      <sheetName val="ANALITICO"/>
      <sheetName val="Catalogo_AF"/>
    </sheetNames>
    <sheetDataSet>
      <sheetData sheetId="0"/>
      <sheetData sheetId="1"/>
      <sheetData sheetId="2"/>
      <sheetData sheetId="3"/>
      <sheetData sheetId="4">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5" refreshError="1"/>
      <sheetData sheetId="6" refreshError="1"/>
      <sheetData sheetId="7"/>
      <sheetData sheetId="8"/>
      <sheetData sheetId="9"/>
      <sheetData sheetId="10"/>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AP_RF"/>
      <sheetName val="PPI"/>
      <sheetName val="AP"/>
      <sheetName val="ADS-2"/>
      <sheetName val="SAP"/>
      <sheetName val="FIC"/>
      <sheetName val="AP-FA-FI"/>
      <sheetName val="PPA"/>
      <sheetName val="R-RAMA"/>
      <sheetName val="Consolidado FE"/>
      <sheetName val="Flujo de efectivo"/>
      <sheetName val="Formato 6d"/>
      <sheetName val="AP_RF (2)"/>
      <sheetName val="ADS-1"/>
    </sheetNames>
    <sheetDataSet>
      <sheetData sheetId="0"/>
      <sheetData sheetId="1">
        <row r="17">
          <cell r="B17" t="str">
            <v>01P0ES - Fondo para el Desarrollo Económico y Social de la Ciudad de México</v>
          </cell>
        </row>
      </sheetData>
      <sheetData sheetId="2"/>
      <sheetData sheetId="3"/>
      <sheetData sheetId="4">
        <row r="7">
          <cell r="C7">
            <v>15054426</v>
          </cell>
          <cell r="D7">
            <v>25669644.009999998</v>
          </cell>
        </row>
      </sheetData>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ALDEA"/>
      <sheetName val="CLUB"/>
      <sheetName val="JAT"/>
      <sheetName val="FIC"/>
      <sheetName val="AP-FA-FI"/>
      <sheetName val="PPA"/>
      <sheetName val="R-RAMA"/>
      <sheetName val="Consolidado FE"/>
      <sheetName val="Flujo de efectivo"/>
      <sheetName val="Formato 6d"/>
    </sheetNames>
    <sheetDataSet>
      <sheetData sheetId="0" refreshError="1"/>
      <sheetData sheetId="1">
        <row r="17">
          <cell r="B17" t="str">
            <v>08 PD IJ INSTITUTO DE LA JUVENTUD</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09 PFRI FIDEICOMISO PARA LA RECONSTRUCCIÓN INTEGRAL DE LA CIUDAD DE MÉXICO</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31PFPC - Fideicomiso para la Promoción y Desarrollo del Cine Mexicano de la Ciudad de México</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15O262"/>
      <sheetName val="AP_RF 25M463  "/>
      <sheetName val="PPI"/>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34C001 Secretaría de Gestión Integral de Riesgos y Protección Civil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_150262"/>
      <sheetName val="AP_RF_25AA63"/>
      <sheetName val="AP_RF_25U263"/>
      <sheetName val="AP_RF_25U963"/>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38C001 SECRETARÍA DE LAS MUJERES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2t">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553F2-2A7D-462F-A859-34F1D8E46B51}">
  <sheetPr codeName="Hoja20"/>
  <dimension ref="A1:C25"/>
  <sheetViews>
    <sheetView showGridLines="0" tabSelected="1" workbookViewId="0">
      <selection activeCell="G19" sqref="G19"/>
    </sheetView>
  </sheetViews>
  <sheetFormatPr baseColWidth="10" defaultRowHeight="15" x14ac:dyDescent="0.25"/>
  <cols>
    <col min="1" max="1" width="11.42578125" style="111"/>
    <col min="2" max="2" width="20.28515625" bestFit="1" customWidth="1"/>
    <col min="3" max="3" width="73.140625" bestFit="1" customWidth="1"/>
  </cols>
  <sheetData>
    <row r="1" spans="2:3" s="111" customFormat="1" x14ac:dyDescent="0.25"/>
    <row r="2" spans="2:3" s="111" customFormat="1" x14ac:dyDescent="0.25"/>
    <row r="3" spans="2:3" s="111" customFormat="1" x14ac:dyDescent="0.25"/>
    <row r="4" spans="2:3" s="111" customFormat="1" x14ac:dyDescent="0.25"/>
    <row r="5" spans="2:3" s="111" customFormat="1" x14ac:dyDescent="0.25"/>
    <row r="6" spans="2:3" s="111" customFormat="1" x14ac:dyDescent="0.25"/>
    <row r="7" spans="2:3" s="111" customFormat="1" ht="20.25" x14ac:dyDescent="0.25">
      <c r="B7" s="115" t="s">
        <v>273</v>
      </c>
      <c r="C7" s="115"/>
    </row>
    <row r="8" spans="2:3" s="111" customFormat="1" x14ac:dyDescent="0.25"/>
    <row r="9" spans="2:3" s="111" customFormat="1" x14ac:dyDescent="0.25"/>
    <row r="10" spans="2:3" ht="15.75" x14ac:dyDescent="0.25">
      <c r="B10" s="110" t="s">
        <v>241</v>
      </c>
      <c r="C10" s="112" t="s">
        <v>257</v>
      </c>
    </row>
    <row r="11" spans="2:3" ht="15.75" x14ac:dyDescent="0.25">
      <c r="B11" s="113" t="s">
        <v>242</v>
      </c>
      <c r="C11" s="114" t="s">
        <v>258</v>
      </c>
    </row>
    <row r="12" spans="2:3" ht="15.75" x14ac:dyDescent="0.25">
      <c r="B12" s="110" t="s">
        <v>243</v>
      </c>
      <c r="C12" s="112" t="s">
        <v>259</v>
      </c>
    </row>
    <row r="13" spans="2:3" ht="15.75" x14ac:dyDescent="0.25">
      <c r="B13" s="113" t="s">
        <v>244</v>
      </c>
      <c r="C13" s="114" t="s">
        <v>260</v>
      </c>
    </row>
    <row r="14" spans="2:3" ht="15.75" x14ac:dyDescent="0.25">
      <c r="B14" s="110" t="s">
        <v>245</v>
      </c>
      <c r="C14" s="112" t="s">
        <v>261</v>
      </c>
    </row>
    <row r="15" spans="2:3" ht="15.75" x14ac:dyDescent="0.25">
      <c r="B15" s="113" t="s">
        <v>246</v>
      </c>
      <c r="C15" s="114" t="s">
        <v>262</v>
      </c>
    </row>
    <row r="16" spans="2:3" ht="15.75" x14ac:dyDescent="0.25">
      <c r="B16" s="110" t="s">
        <v>247</v>
      </c>
      <c r="C16" s="112" t="s">
        <v>263</v>
      </c>
    </row>
    <row r="17" spans="2:3" ht="15.75" x14ac:dyDescent="0.25">
      <c r="B17" s="113" t="s">
        <v>248</v>
      </c>
      <c r="C17" s="114" t="s">
        <v>264</v>
      </c>
    </row>
    <row r="18" spans="2:3" ht="15.75" x14ac:dyDescent="0.25">
      <c r="B18" s="110" t="s">
        <v>249</v>
      </c>
      <c r="C18" s="112" t="s">
        <v>265</v>
      </c>
    </row>
    <row r="19" spans="2:3" ht="15.75" x14ac:dyDescent="0.25">
      <c r="B19" s="113" t="s">
        <v>250</v>
      </c>
      <c r="C19" s="114" t="s">
        <v>266</v>
      </c>
    </row>
    <row r="20" spans="2:3" ht="15.75" x14ac:dyDescent="0.25">
      <c r="B20" s="110" t="s">
        <v>251</v>
      </c>
      <c r="C20" s="112" t="s">
        <v>267</v>
      </c>
    </row>
    <row r="21" spans="2:3" ht="15.75" x14ac:dyDescent="0.25">
      <c r="B21" s="113" t="s">
        <v>252</v>
      </c>
      <c r="C21" s="114" t="s">
        <v>268</v>
      </c>
    </row>
    <row r="22" spans="2:3" ht="15.75" x14ac:dyDescent="0.25">
      <c r="B22" s="110" t="s">
        <v>253</v>
      </c>
      <c r="C22" s="112" t="s">
        <v>269</v>
      </c>
    </row>
    <row r="23" spans="2:3" ht="15.75" x14ac:dyDescent="0.25">
      <c r="B23" s="113" t="s">
        <v>254</v>
      </c>
      <c r="C23" s="114" t="s">
        <v>270</v>
      </c>
    </row>
    <row r="24" spans="2:3" ht="15.75" x14ac:dyDescent="0.25">
      <c r="B24" s="110" t="s">
        <v>255</v>
      </c>
      <c r="C24" s="112" t="s">
        <v>271</v>
      </c>
    </row>
    <row r="25" spans="2:3" ht="15.75" x14ac:dyDescent="0.25">
      <c r="B25" s="113" t="s">
        <v>256</v>
      </c>
      <c r="C25" s="114" t="s">
        <v>272</v>
      </c>
    </row>
  </sheetData>
  <mergeCells count="1">
    <mergeCell ref="B7:C7"/>
  </mergeCells>
  <hyperlinks>
    <hyperlink ref="B10" location="'01P0ES_FES'!A1" display="01P0ES_FES" xr:uid="{E4D40275-C550-4184-8D6A-9686A8CB003E}"/>
    <hyperlink ref="B12" location="'05P0PT_FMPT'!A1" display="05P0PT_FMPT" xr:uid="{92807ED1-B4EB-4371-AB11-240DBB36984F}"/>
    <hyperlink ref="B13" location="'06P0FA_FAP'!A1" display="06P0FA_FAP" xr:uid="{1DB88155-4411-446C-922C-A282E22FD177}"/>
    <hyperlink ref="B14" location="'07PDIF_ILIFE'!A1" display="07PDIF_ILIFE" xr:uid="{14D96550-C902-4F8C-85FE-9A3F209B32DB}"/>
    <hyperlink ref="B15" location="'08PDIJ_INJUVE'!A1" display="08PDIJ_INJUVE" xr:uid="{87BE9B5F-C54C-49FC-9F3B-F6FE77280CF1}"/>
    <hyperlink ref="B16" location="'09PECM_COMISA'!A1" display="09PECM_COMISA" xr:uid="{02716A4B-5027-426B-ADF9-854EDF73C975}"/>
    <hyperlink ref="B17" location="'09PESM SERVIMET'!A1" display="09PESM SERVIMET" xr:uid="{6D83949B-4193-45BC-BF12-CA71D64D9D06}"/>
    <hyperlink ref="B18" location="'09PFCH_FICH'!A1" display="09PFCH_FICH" xr:uid="{DF38BD1E-D2BF-4B06-89EF-C0899118A2EB}"/>
    <hyperlink ref="B19" location="'09PFRI_FIRI'!A1" display="09PFRI_FIRI" xr:uid="{0624680C-1481-4965-911D-7E518F5AE627}"/>
    <hyperlink ref="B20" location="'26CD01_AGEPSA'!A1" display="26CD01_AGEPSA" xr:uid="{5390F932-11A1-4927-9A37-7F99895A2F30}"/>
    <hyperlink ref="B21" location="'31PFPC_PROCINE'!A1" display="31PFPC_PROCINE" xr:uid="{1BE541AB-8419-49A2-9DBB-FA83DCEA26DC}"/>
    <hyperlink ref="B22" location="'34C001_SGIRPC'!A1" display="34C001_SGIRPC" xr:uid="{827B8888-2A69-44F8-A7B8-4694CDED4C59}"/>
    <hyperlink ref="B23" location="'38C001_SEMUJERES'!A1" display="38C001_SEMUJERES" xr:uid="{CE9EC9ED-E1FA-4D3D-91CB-D7E7A003F971}"/>
    <hyperlink ref="B24" location="'44C001_SEGIAGUA'!A1" display="44C001_SEGIAGUA" xr:uid="{A9EF4539-9C39-4D76-ABF2-6BF9C26A4DE4}"/>
    <hyperlink ref="B25" location="'45C001_SEVI'!A1" display="45C001_SEVI" xr:uid="{0C59A034-DCCC-477C-BAD8-B1440C14223E}"/>
    <hyperlink ref="B11" location="'03PDIV_INVI'!A1" display="03PDIV_INVI" xr:uid="{0878B89C-0ED8-4856-95B0-D736185B44AE}"/>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0CF2A-0DC9-4888-9098-3F4086B6A9F7}">
  <sheetPr codeName="Hoja2">
    <pageSetUpPr fitToPage="1"/>
  </sheetPr>
  <dimension ref="B3:G15"/>
  <sheetViews>
    <sheetView showGridLines="0" zoomScale="84" zoomScaleNormal="84" workbookViewId="0">
      <selection activeCell="K14" sqref="K14"/>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97"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tr">
        <f>+[33]CARATULA!B17</f>
        <v>01P0ES - Fondo para el Desarrollo Económico y Social de la Ciudad de México</v>
      </c>
      <c r="D4" s="101"/>
      <c r="E4" s="101"/>
      <c r="F4" s="101"/>
      <c r="G4" s="101"/>
    </row>
    <row r="5" spans="2:7" ht="27" customHeight="1" x14ac:dyDescent="0.25">
      <c r="B5" s="102" t="s">
        <v>2</v>
      </c>
      <c r="C5" s="5" t="s">
        <v>3</v>
      </c>
      <c r="D5" s="6">
        <f>+[33]ECG!C7</f>
        <v>15054426</v>
      </c>
      <c r="E5" s="7"/>
      <c r="F5" s="8"/>
      <c r="G5" s="9"/>
    </row>
    <row r="6" spans="2:7" ht="27" customHeight="1" x14ac:dyDescent="0.25">
      <c r="B6" s="103" t="s">
        <v>4</v>
      </c>
      <c r="C6" s="10" t="s">
        <v>5</v>
      </c>
      <c r="D6" s="6">
        <f>+[33]ECG!D7</f>
        <v>25669644.009999998</v>
      </c>
      <c r="E6" s="11"/>
      <c r="F6" s="12"/>
      <c r="G6" s="13"/>
    </row>
    <row r="7" spans="2:7" ht="27" customHeight="1" x14ac:dyDescent="0.25">
      <c r="B7" s="104" t="s">
        <v>6</v>
      </c>
      <c r="C7" s="14" t="s">
        <v>7</v>
      </c>
      <c r="D7" s="15">
        <f>IFERROR((+D6/D5-1),"-")</f>
        <v>0.70512273334101194</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x14ac:dyDescent="0.25">
      <c r="B11" s="102"/>
      <c r="C11" s="107"/>
      <c r="D11" s="107"/>
      <c r="E11" s="107"/>
      <c r="F11" s="107"/>
      <c r="G11" s="109"/>
    </row>
    <row r="12" spans="2:7" hidden="1" x14ac:dyDescent="0.25">
      <c r="B12" s="22"/>
      <c r="C12" s="22"/>
      <c r="D12" s="23"/>
      <c r="E12" s="23"/>
      <c r="F12" s="24"/>
      <c r="G12" s="25"/>
    </row>
    <row r="13" spans="2:7" ht="5.25" customHeight="1" x14ac:dyDescent="0.25">
      <c r="B13" s="26"/>
      <c r="C13" s="26"/>
      <c r="D13" s="27"/>
      <c r="E13" s="27"/>
      <c r="F13" s="28"/>
      <c r="G13" s="29"/>
    </row>
    <row r="14" spans="2:7" ht="409.5" x14ac:dyDescent="0.25">
      <c r="B14" s="30">
        <v>655</v>
      </c>
      <c r="C14" s="31" t="s">
        <v>14</v>
      </c>
      <c r="D14" s="32">
        <v>5325306.42</v>
      </c>
      <c r="E14" s="32"/>
      <c r="F14" s="33" t="s">
        <v>15</v>
      </c>
      <c r="G14" s="34" t="s">
        <v>16</v>
      </c>
    </row>
    <row r="15" spans="2:7" ht="409.5" x14ac:dyDescent="0.25">
      <c r="B15" s="30">
        <v>696</v>
      </c>
      <c r="C15" s="31" t="s">
        <v>17</v>
      </c>
      <c r="D15" s="32">
        <v>5289911.59</v>
      </c>
      <c r="E15" s="32"/>
      <c r="F15" s="34" t="s">
        <v>18</v>
      </c>
      <c r="G15" s="34" t="s">
        <v>16</v>
      </c>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BEC27405-C9F2-42B8-A33C-D40B8F486055}">
      <formula1>0</formula1>
    </dataValidation>
    <dataValidation type="custom" allowBlank="1" showInputMessage="1" showErrorMessage="1" error="VERIFICAR QUE LA VARIACIÓN % EXCEDA EL 10%" sqref="B12:C13" xr:uid="{807BD320-BCFF-4AC3-8162-C4E4937BB7DC}">
      <formula1>#REF!&gt;10</formula1>
    </dataValidation>
  </dataValidations>
  <printOptions horizontalCentered="1"/>
  <pageMargins left="0.51181102362204722" right="0.31496062992125984" top="1.1023622047244095" bottom="0.51181102362204722" header="0.31496062992125984" footer="0.31496062992125984"/>
  <pageSetup scale="49"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3C654-EC75-4A64-9AD3-C7D7050F3C80}">
  <sheetPr codeName="Hoja4">
    <pageSetUpPr fitToPage="1"/>
  </sheetPr>
  <dimension ref="B3:G24"/>
  <sheetViews>
    <sheetView showGridLines="0" zoomScale="84" zoomScaleNormal="84" workbookViewId="0"/>
  </sheetViews>
  <sheetFormatPr baseColWidth="10" defaultColWidth="11.42578125" defaultRowHeight="15" x14ac:dyDescent="0.25"/>
  <cols>
    <col min="1" max="1" width="2.85546875" style="3" customWidth="1"/>
    <col min="2" max="2" width="24.42578125" style="3" customWidth="1"/>
    <col min="3" max="3" width="36" style="3" customWidth="1"/>
    <col min="4" max="5" width="24.42578125" style="3" customWidth="1"/>
    <col min="6" max="6" width="81.42578125" style="3" customWidth="1"/>
    <col min="7" max="7" width="64.8554687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30</v>
      </c>
      <c r="D4" s="101"/>
      <c r="E4" s="101"/>
      <c r="F4" s="101"/>
      <c r="G4" s="101"/>
    </row>
    <row r="5" spans="2:7" ht="27" customHeight="1" x14ac:dyDescent="0.25">
      <c r="B5" s="102" t="s">
        <v>2</v>
      </c>
      <c r="C5" s="46" t="s">
        <v>3</v>
      </c>
      <c r="D5" s="6">
        <v>7512397049</v>
      </c>
      <c r="E5" s="7"/>
      <c r="F5" s="8"/>
      <c r="G5" s="9"/>
    </row>
    <row r="6" spans="2:7" ht="27" customHeight="1" x14ac:dyDescent="0.25">
      <c r="B6" s="103" t="s">
        <v>4</v>
      </c>
      <c r="C6" s="47" t="s">
        <v>5</v>
      </c>
      <c r="D6" s="6">
        <v>7712397049</v>
      </c>
      <c r="E6" s="11"/>
      <c r="F6" s="12"/>
      <c r="G6" s="13"/>
    </row>
    <row r="7" spans="2:7" ht="27" customHeight="1" x14ac:dyDescent="0.25">
      <c r="B7" s="104" t="s">
        <v>6</v>
      </c>
      <c r="C7" s="48" t="s">
        <v>7</v>
      </c>
      <c r="D7" s="15">
        <f>IFERROR((+D6/D5-1),"-")</f>
        <v>2.6622661008928183E-2</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48" customHeight="1" x14ac:dyDescent="0.25">
      <c r="B14" s="49">
        <v>6016</v>
      </c>
      <c r="C14" s="49" t="s">
        <v>31</v>
      </c>
      <c r="D14" s="50">
        <f>400000000/2</f>
        <v>200000000</v>
      </c>
      <c r="E14" s="50">
        <v>0</v>
      </c>
      <c r="F14" s="49" t="s">
        <v>32</v>
      </c>
      <c r="G14" s="51" t="s">
        <v>33</v>
      </c>
    </row>
    <row r="15" spans="2:7" ht="46.5" customHeight="1" x14ac:dyDescent="0.25">
      <c r="B15" s="52"/>
      <c r="C15" s="52"/>
      <c r="D15" s="53"/>
      <c r="E15" s="53"/>
      <c r="F15" s="54"/>
      <c r="G15" s="55"/>
    </row>
    <row r="16" spans="2:7" ht="45" customHeight="1" x14ac:dyDescent="0.25">
      <c r="B16" s="52"/>
      <c r="C16" s="52"/>
      <c r="D16" s="53"/>
      <c r="E16" s="53"/>
      <c r="F16" s="54"/>
      <c r="G16" s="55"/>
    </row>
    <row r="17" spans="2:7" ht="40.5" customHeight="1" x14ac:dyDescent="0.25">
      <c r="B17" s="52"/>
      <c r="C17" s="52"/>
      <c r="D17" s="53"/>
      <c r="E17" s="53"/>
      <c r="F17" s="33"/>
      <c r="G17" s="55"/>
    </row>
    <row r="18" spans="2:7" ht="42" customHeight="1" x14ac:dyDescent="0.25">
      <c r="B18" s="52"/>
      <c r="C18" s="52"/>
      <c r="D18" s="53"/>
      <c r="E18" s="53"/>
      <c r="F18" s="54"/>
      <c r="G18" s="55"/>
    </row>
    <row r="19" spans="2:7" ht="44.25" customHeight="1" x14ac:dyDescent="0.25">
      <c r="B19" s="52"/>
      <c r="C19" s="52"/>
      <c r="D19" s="53"/>
      <c r="E19" s="53"/>
      <c r="F19" s="54"/>
      <c r="G19" s="55"/>
    </row>
    <row r="20" spans="2:7" ht="35.1" customHeight="1" x14ac:dyDescent="0.25">
      <c r="B20" s="52"/>
      <c r="C20" s="52"/>
      <c r="D20" s="53"/>
      <c r="E20" s="53"/>
      <c r="F20" s="54"/>
      <c r="G20" s="55"/>
    </row>
    <row r="21" spans="2:7" ht="35.1" customHeight="1" x14ac:dyDescent="0.25">
      <c r="B21" s="52"/>
      <c r="C21" s="52"/>
      <c r="D21" s="53"/>
      <c r="E21" s="53"/>
      <c r="F21" s="54"/>
      <c r="G21" s="55"/>
    </row>
    <row r="22" spans="2:7" ht="35.1" customHeight="1" x14ac:dyDescent="0.25">
      <c r="B22" s="42"/>
      <c r="C22" s="42"/>
      <c r="D22" s="53"/>
      <c r="E22" s="53"/>
      <c r="F22" s="42"/>
      <c r="G22" s="42"/>
    </row>
    <row r="23" spans="2:7" ht="35.1" customHeight="1" x14ac:dyDescent="0.25">
      <c r="B23" s="42"/>
      <c r="C23" s="42"/>
      <c r="D23" s="53"/>
      <c r="E23" s="53"/>
      <c r="F23" s="42"/>
      <c r="G23" s="42"/>
    </row>
    <row r="24" spans="2:7" ht="35.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846846BC-357D-43B8-862B-5A1503B37CD8}">
      <formula1>0</formula1>
    </dataValidation>
    <dataValidation type="custom" allowBlank="1" showInputMessage="1" showErrorMessage="1" error="VERIFICAR QUE LA VARIACIÓN % EXCEDA EL 10%" sqref="B12:C13" xr:uid="{7B5D836C-9DE9-4FA9-8D82-DD5FFE1DC6F6}">
      <formula1>#REF!&gt;10</formula1>
    </dataValidation>
  </dataValidations>
  <printOptions horizontalCentered="1"/>
  <pageMargins left="0.51181102362204722" right="0.31496062992125984" top="1.1023622047244095" bottom="0.51181102362204722" header="0.31496062992125984" footer="0.31496062992125984"/>
  <pageSetup scale="50"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90EB4-703A-4481-AAF0-428DE1FD10F0}">
  <sheetPr codeName="Hoja5">
    <pageSetUpPr fitToPage="1"/>
  </sheetPr>
  <dimension ref="B3:G24"/>
  <sheetViews>
    <sheetView showGridLines="0" zoomScale="84" zoomScaleNormal="84" zoomScaleSheetLayoutView="84" workbookViewId="0">
      <selection activeCell="F20" sqref="F20"/>
    </sheetView>
  </sheetViews>
  <sheetFormatPr baseColWidth="10" defaultColWidth="11.42578125" defaultRowHeight="15" x14ac:dyDescent="0.25"/>
  <cols>
    <col min="1" max="1" width="2.85546875" style="3" customWidth="1"/>
    <col min="2" max="2" width="24.42578125" style="3" customWidth="1"/>
    <col min="3" max="3" width="38.85546875" style="3" customWidth="1"/>
    <col min="4" max="5" width="24.42578125" style="3" customWidth="1"/>
    <col min="6" max="6" width="81.42578125" style="3" customWidth="1"/>
    <col min="7" max="7" width="64.8554687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34</v>
      </c>
      <c r="D4" s="101"/>
      <c r="E4" s="101"/>
      <c r="F4" s="101"/>
      <c r="G4" s="101"/>
    </row>
    <row r="5" spans="2:7" ht="27" customHeight="1" x14ac:dyDescent="0.25">
      <c r="B5" s="102" t="s">
        <v>2</v>
      </c>
      <c r="C5" s="46" t="s">
        <v>3</v>
      </c>
      <c r="D5" s="6">
        <v>1207544445</v>
      </c>
      <c r="E5" s="7"/>
      <c r="F5" s="8"/>
      <c r="G5" s="9"/>
    </row>
    <row r="6" spans="2:7" ht="27" customHeight="1" x14ac:dyDescent="0.25">
      <c r="B6" s="103" t="s">
        <v>4</v>
      </c>
      <c r="C6" s="47" t="s">
        <v>5</v>
      </c>
      <c r="D6" s="6">
        <v>1222263805</v>
      </c>
      <c r="E6" s="11"/>
      <c r="F6" s="12"/>
      <c r="G6" s="13"/>
    </row>
    <row r="7" spans="2:7" ht="27" customHeight="1" x14ac:dyDescent="0.25">
      <c r="B7" s="104" t="s">
        <v>6</v>
      </c>
      <c r="C7" s="48" t="s">
        <v>7</v>
      </c>
      <c r="D7" s="15">
        <f>IFERROR((+D6/D5-1),"-")</f>
        <v>1.2189497505410651E-2</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14.45" hidden="1" customHeight="1" x14ac:dyDescent="0.25">
      <c r="B12" s="22"/>
      <c r="C12" s="22"/>
      <c r="D12" s="23"/>
      <c r="E12" s="23"/>
      <c r="F12" s="24"/>
      <c r="G12" s="25"/>
    </row>
    <row r="13" spans="2:7" ht="14.45" hidden="1" customHeight="1" x14ac:dyDescent="0.25">
      <c r="B13" s="26"/>
      <c r="C13" s="26"/>
      <c r="D13" s="27"/>
      <c r="E13" s="27"/>
      <c r="F13" s="28"/>
      <c r="G13" s="29"/>
    </row>
    <row r="14" spans="2:7" ht="72.599999999999994" customHeight="1" x14ac:dyDescent="0.25">
      <c r="B14" s="56" t="s">
        <v>35</v>
      </c>
      <c r="C14" s="57" t="s">
        <v>36</v>
      </c>
      <c r="D14" s="58">
        <f>+D6-D5</f>
        <v>14719360</v>
      </c>
      <c r="E14" s="58"/>
      <c r="F14" s="59" t="s">
        <v>37</v>
      </c>
      <c r="G14" s="59" t="s">
        <v>38</v>
      </c>
    </row>
    <row r="15" spans="2:7" ht="35.1" customHeight="1" x14ac:dyDescent="0.25">
      <c r="B15" s="42"/>
      <c r="C15" s="42"/>
      <c r="D15" s="53"/>
      <c r="E15" s="53"/>
      <c r="F15" s="42"/>
      <c r="G15" s="42"/>
    </row>
    <row r="16" spans="2:7" ht="35.1" customHeight="1" x14ac:dyDescent="0.25">
      <c r="B16" s="42"/>
      <c r="C16" s="42"/>
      <c r="D16" s="53"/>
      <c r="E16" s="53"/>
      <c r="F16" s="42"/>
      <c r="G16" s="42"/>
    </row>
    <row r="17" spans="2:7" ht="35.1" customHeight="1" x14ac:dyDescent="0.25">
      <c r="B17" s="42"/>
      <c r="C17" s="42"/>
      <c r="D17" s="53"/>
      <c r="E17" s="53"/>
      <c r="F17" s="42"/>
      <c r="G17" s="42"/>
    </row>
    <row r="18" spans="2:7" ht="35.1" customHeight="1" x14ac:dyDescent="0.25">
      <c r="B18" s="42"/>
      <c r="C18" s="42"/>
      <c r="D18" s="53"/>
      <c r="E18" s="53"/>
      <c r="F18" s="42"/>
      <c r="G18" s="42"/>
    </row>
    <row r="19" spans="2:7" ht="35.1" customHeight="1" x14ac:dyDescent="0.25">
      <c r="B19" s="42"/>
      <c r="C19" s="42"/>
      <c r="D19" s="53"/>
      <c r="E19" s="53"/>
      <c r="F19" s="42"/>
      <c r="G19" s="42"/>
    </row>
    <row r="20" spans="2:7" ht="35.1" customHeight="1" x14ac:dyDescent="0.25">
      <c r="B20" s="42"/>
      <c r="C20" s="42"/>
      <c r="D20" s="53"/>
      <c r="E20" s="53"/>
      <c r="F20" s="42"/>
      <c r="G20" s="42"/>
    </row>
    <row r="21" spans="2:7" ht="35.1" customHeight="1" x14ac:dyDescent="0.25">
      <c r="B21" s="42"/>
      <c r="C21" s="42"/>
      <c r="D21" s="53"/>
      <c r="E21" s="53"/>
      <c r="F21" s="42"/>
      <c r="G21" s="42"/>
    </row>
    <row r="22" spans="2:7" ht="35.1" customHeight="1" x14ac:dyDescent="0.25">
      <c r="B22" s="42"/>
      <c r="C22" s="42"/>
      <c r="D22" s="53"/>
      <c r="E22" s="53"/>
      <c r="F22" s="42"/>
      <c r="G22" s="42"/>
    </row>
    <row r="23" spans="2:7" ht="35.1" customHeight="1" x14ac:dyDescent="0.25">
      <c r="B23" s="42"/>
      <c r="C23" s="42"/>
      <c r="D23" s="53"/>
      <c r="E23" s="53"/>
      <c r="F23" s="42"/>
      <c r="G23" s="42"/>
    </row>
    <row r="24" spans="2:7" ht="35.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0B22CB2E-F71B-4D99-BE4D-5F17634CD282}">
      <formula1>0</formula1>
    </dataValidation>
    <dataValidation type="custom" allowBlank="1" showInputMessage="1" showErrorMessage="1" error="VERIFICAR QUE LA VARIACIÓN % EXCEDA EL 10%" sqref="B12:C13" xr:uid="{6C72344D-C7FB-4638-A15D-FFE74EFB7D8F}">
      <formula1>#REF!&gt;10</formula1>
    </dataValidation>
  </dataValidations>
  <printOptions horizontalCentered="1"/>
  <pageMargins left="0.51181102362204722" right="0.9055118110236221" top="1.1023622047244095" bottom="0.51181102362204722" header="0.31496062992125984" footer="0.31496062992125984"/>
  <pageSetup scale="47"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A0DDE-D648-4D6B-8190-1A41209F5D11}">
  <sheetPr codeName="Hoja6">
    <pageSetUpPr fitToPage="1"/>
  </sheetPr>
  <dimension ref="B3:G29"/>
  <sheetViews>
    <sheetView showGridLines="0" zoomScale="84" zoomScaleNormal="84" workbookViewId="0">
      <selection activeCell="C4" sqref="C4:G4"/>
    </sheetView>
  </sheetViews>
  <sheetFormatPr baseColWidth="10" defaultColWidth="11.42578125" defaultRowHeight="15" x14ac:dyDescent="0.25"/>
  <cols>
    <col min="1" max="1" width="2.85546875" style="3" customWidth="1"/>
    <col min="2" max="2" width="24.42578125" style="3" customWidth="1"/>
    <col min="3" max="3" width="29.28515625" style="3" customWidth="1"/>
    <col min="4" max="4" width="24.42578125" style="3" customWidth="1"/>
    <col min="5" max="5" width="20.7109375" style="3" customWidth="1"/>
    <col min="6" max="6" width="90.42578125" style="3" customWidth="1"/>
    <col min="7" max="7" width="80.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39</v>
      </c>
      <c r="D4" s="101"/>
      <c r="E4" s="101"/>
      <c r="F4" s="101"/>
      <c r="G4" s="101"/>
    </row>
    <row r="5" spans="2:7" ht="27" customHeight="1" x14ac:dyDescent="0.25">
      <c r="B5" s="102" t="s">
        <v>2</v>
      </c>
      <c r="C5" s="46" t="s">
        <v>3</v>
      </c>
      <c r="D5" s="60">
        <v>1611790862</v>
      </c>
      <c r="E5" s="7"/>
      <c r="F5" s="8"/>
      <c r="G5" s="9"/>
    </row>
    <row r="6" spans="2:7" ht="27" customHeight="1" x14ac:dyDescent="0.25">
      <c r="B6" s="103" t="s">
        <v>4</v>
      </c>
      <c r="C6" s="47" t="s">
        <v>5</v>
      </c>
      <c r="D6" s="60">
        <v>1804356043.23</v>
      </c>
      <c r="E6" s="11"/>
      <c r="F6" s="12"/>
      <c r="G6" s="13"/>
    </row>
    <row r="7" spans="2:7" ht="27" customHeight="1" x14ac:dyDescent="0.25">
      <c r="B7" s="104" t="s">
        <v>6</v>
      </c>
      <c r="C7" s="48" t="s">
        <v>7</v>
      </c>
      <c r="D7" s="61">
        <f>IFERROR((+D6/D5-1),"-")</f>
        <v>0.11947280864407839</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84.75" customHeight="1" x14ac:dyDescent="0.25">
      <c r="B14" s="30" t="s">
        <v>40</v>
      </c>
      <c r="C14" s="31" t="s">
        <v>41</v>
      </c>
      <c r="D14" s="32">
        <v>211320.32000000001</v>
      </c>
      <c r="E14" s="32">
        <v>0</v>
      </c>
      <c r="F14" s="33" t="s">
        <v>42</v>
      </c>
      <c r="G14" s="34" t="s">
        <v>43</v>
      </c>
    </row>
    <row r="15" spans="2:7" ht="101.25" customHeight="1" x14ac:dyDescent="0.25">
      <c r="B15" s="30" t="s">
        <v>44</v>
      </c>
      <c r="C15" s="31" t="s">
        <v>41</v>
      </c>
      <c r="D15" s="32">
        <v>3640000</v>
      </c>
      <c r="E15" s="32">
        <v>0</v>
      </c>
      <c r="F15" s="33" t="s">
        <v>45</v>
      </c>
      <c r="G15" s="34" t="s">
        <v>46</v>
      </c>
    </row>
    <row r="16" spans="2:7" ht="99.75" customHeight="1" x14ac:dyDescent="0.25">
      <c r="B16" s="30" t="s">
        <v>47</v>
      </c>
      <c r="C16" s="31" t="s">
        <v>41</v>
      </c>
      <c r="D16" s="32">
        <v>51253692.380000003</v>
      </c>
      <c r="E16" s="32">
        <v>0</v>
      </c>
      <c r="F16" s="33" t="s">
        <v>48</v>
      </c>
      <c r="G16" s="34" t="s">
        <v>49</v>
      </c>
    </row>
    <row r="17" spans="2:7" ht="101.25" customHeight="1" x14ac:dyDescent="0.25">
      <c r="B17" s="30" t="s">
        <v>50</v>
      </c>
      <c r="C17" s="31" t="s">
        <v>41</v>
      </c>
      <c r="D17" s="32">
        <v>15714228</v>
      </c>
      <c r="E17" s="32">
        <v>0</v>
      </c>
      <c r="F17" s="33" t="s">
        <v>51</v>
      </c>
      <c r="G17" s="34" t="s">
        <v>52</v>
      </c>
    </row>
    <row r="18" spans="2:7" ht="101.25" customHeight="1" x14ac:dyDescent="0.25">
      <c r="B18" s="30" t="s">
        <v>53</v>
      </c>
      <c r="C18" s="31" t="s">
        <v>41</v>
      </c>
      <c r="D18" s="32">
        <v>16746307.619999999</v>
      </c>
      <c r="E18" s="32">
        <v>0</v>
      </c>
      <c r="F18" s="33" t="s">
        <v>54</v>
      </c>
      <c r="G18" s="34" t="s">
        <v>49</v>
      </c>
    </row>
    <row r="19" spans="2:7" ht="101.25" customHeight="1" x14ac:dyDescent="0.25">
      <c r="B19" s="30" t="s">
        <v>55</v>
      </c>
      <c r="C19" s="31" t="s">
        <v>41</v>
      </c>
      <c r="D19" s="32">
        <v>0</v>
      </c>
      <c r="E19" s="32">
        <v>163119.07999999999</v>
      </c>
      <c r="F19" s="33" t="s">
        <v>56</v>
      </c>
      <c r="G19" s="34" t="s">
        <v>57</v>
      </c>
    </row>
    <row r="20" spans="2:7" ht="83.25" customHeight="1" x14ac:dyDescent="0.25">
      <c r="B20" s="30" t="s">
        <v>58</v>
      </c>
      <c r="C20" s="31" t="s">
        <v>41</v>
      </c>
      <c r="D20" s="32">
        <v>5000000</v>
      </c>
      <c r="E20" s="32">
        <v>0</v>
      </c>
      <c r="F20" s="33" t="s">
        <v>59</v>
      </c>
      <c r="G20" s="34" t="s">
        <v>60</v>
      </c>
    </row>
    <row r="21" spans="2:7" ht="99" customHeight="1" x14ac:dyDescent="0.25">
      <c r="B21" s="30" t="s">
        <v>61</v>
      </c>
      <c r="C21" s="31" t="s">
        <v>41</v>
      </c>
      <c r="D21" s="32">
        <v>162751.99</v>
      </c>
      <c r="E21" s="32">
        <v>0</v>
      </c>
      <c r="F21" s="33" t="s">
        <v>62</v>
      </c>
      <c r="G21" s="34" t="s">
        <v>57</v>
      </c>
    </row>
    <row r="22" spans="2:7" ht="85.5" customHeight="1" x14ac:dyDescent="0.25">
      <c r="B22" s="30" t="s">
        <v>63</v>
      </c>
      <c r="C22" s="31" t="s">
        <v>64</v>
      </c>
      <c r="D22" s="32">
        <v>100000000</v>
      </c>
      <c r="E22" s="32">
        <v>0</v>
      </c>
      <c r="F22" s="33" t="s">
        <v>65</v>
      </c>
      <c r="G22" s="34" t="s">
        <v>66</v>
      </c>
    </row>
    <row r="23" spans="2:7" ht="35.1" hidden="1" customHeight="1" x14ac:dyDescent="0.25">
      <c r="B23" s="30"/>
      <c r="C23" s="31"/>
      <c r="D23" s="32"/>
      <c r="E23" s="32"/>
      <c r="F23" s="33"/>
      <c r="G23" s="34"/>
    </row>
    <row r="24" spans="2:7" ht="13.5" customHeight="1" x14ac:dyDescent="0.25">
      <c r="B24" s="30"/>
      <c r="C24" s="31"/>
      <c r="D24" s="32"/>
      <c r="E24" s="32"/>
      <c r="F24" s="33"/>
      <c r="G24" s="34"/>
    </row>
    <row r="25" spans="2:7" x14ac:dyDescent="0.25">
      <c r="B25" s="30"/>
      <c r="C25" s="31"/>
      <c r="D25" s="32"/>
      <c r="E25" s="32"/>
      <c r="F25" s="33"/>
      <c r="G25" s="34"/>
    </row>
    <row r="26" spans="2:7" x14ac:dyDescent="0.25">
      <c r="B26" s="30"/>
      <c r="C26" s="31"/>
      <c r="D26" s="32"/>
      <c r="E26" s="32"/>
      <c r="F26" s="33"/>
      <c r="G26" s="34"/>
    </row>
    <row r="27" spans="2:7" x14ac:dyDescent="0.25">
      <c r="B27" s="30"/>
      <c r="C27" s="31"/>
      <c r="D27" s="32"/>
      <c r="E27" s="32"/>
      <c r="F27" s="33"/>
      <c r="G27" s="34"/>
    </row>
    <row r="28" spans="2:7" x14ac:dyDescent="0.25">
      <c r="B28" s="30"/>
      <c r="C28" s="31"/>
      <c r="D28" s="32"/>
      <c r="E28" s="32"/>
      <c r="F28" s="33"/>
      <c r="G28" s="34"/>
    </row>
    <row r="29" spans="2:7" x14ac:dyDescent="0.25">
      <c r="B29" s="30"/>
      <c r="C29" s="31"/>
      <c r="D29" s="32"/>
      <c r="E29" s="32"/>
      <c r="F29" s="33"/>
      <c r="G29" s="34"/>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EB90359C-3E91-4A43-B039-DDD521E1ABA8}">
      <formula1>0</formula1>
    </dataValidation>
    <dataValidation type="custom" allowBlank="1" showInputMessage="1" showErrorMessage="1" error="VERIFICAR QUE LA VARIACIÓN % EXCEDA EL 10%" sqref="B12:C13" xr:uid="{9AD6EDD6-B283-47AC-9ABB-7C9469D0BE55}">
      <formula1>#REF!&gt;10</formula1>
    </dataValidation>
  </dataValidations>
  <printOptions horizontalCentered="1"/>
  <pageMargins left="0.51181102362204722" right="0.36" top="1.1023622047244095" bottom="0.38" header="0.31496062992125984" footer="0.31496062992125984"/>
  <pageSetup scale="47"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FF98B-848D-4E1A-9B14-0541590049C3}">
  <sheetPr codeName="Hoja14">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192</v>
      </c>
      <c r="D4" s="101"/>
      <c r="E4" s="101"/>
      <c r="F4" s="101"/>
      <c r="G4" s="101"/>
    </row>
    <row r="5" spans="2:7" ht="27" customHeight="1" x14ac:dyDescent="0.25">
      <c r="B5" s="102" t="s">
        <v>2</v>
      </c>
      <c r="C5" s="5" t="s">
        <v>3</v>
      </c>
      <c r="D5" s="6">
        <v>25768199</v>
      </c>
      <c r="E5" s="7"/>
      <c r="F5" s="8"/>
      <c r="G5" s="9"/>
    </row>
    <row r="6" spans="2:7" ht="27" customHeight="1" x14ac:dyDescent="0.25">
      <c r="B6" s="103"/>
      <c r="C6" s="10" t="s">
        <v>5</v>
      </c>
      <c r="D6" s="6">
        <v>343129987.59000003</v>
      </c>
      <c r="E6" s="11"/>
      <c r="F6" s="12"/>
      <c r="G6" s="13"/>
    </row>
    <row r="7" spans="2:7" ht="27" customHeight="1" x14ac:dyDescent="0.25">
      <c r="B7" s="104"/>
      <c r="C7" s="14" t="s">
        <v>7</v>
      </c>
      <c r="D7" s="15">
        <v>12.316025213481161</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35.1" customHeight="1" x14ac:dyDescent="0.25">
      <c r="B14" s="49">
        <v>3240</v>
      </c>
      <c r="C14" s="89" t="s">
        <v>193</v>
      </c>
      <c r="D14" s="50">
        <v>0</v>
      </c>
      <c r="E14" s="90">
        <v>-63916</v>
      </c>
      <c r="F14" s="91" t="s">
        <v>194</v>
      </c>
      <c r="G14" s="92" t="s">
        <v>195</v>
      </c>
    </row>
    <row r="15" spans="2:7" ht="61.5" customHeight="1" x14ac:dyDescent="0.25">
      <c r="B15" s="49">
        <v>3734</v>
      </c>
      <c r="C15" s="89" t="s">
        <v>193</v>
      </c>
      <c r="D15" s="50">
        <v>11858750.16</v>
      </c>
      <c r="E15" s="87">
        <v>0</v>
      </c>
      <c r="F15" s="88" t="s">
        <v>196</v>
      </c>
      <c r="G15" s="92" t="s">
        <v>195</v>
      </c>
    </row>
    <row r="16" spans="2:7" ht="45" x14ac:dyDescent="0.25">
      <c r="B16" s="49">
        <v>3736</v>
      </c>
      <c r="C16" s="89" t="s">
        <v>193</v>
      </c>
      <c r="D16" s="50">
        <v>1791202.9</v>
      </c>
      <c r="E16" s="87">
        <v>0</v>
      </c>
      <c r="F16" s="88" t="s">
        <v>196</v>
      </c>
      <c r="G16" s="92" t="s">
        <v>195</v>
      </c>
    </row>
    <row r="17" spans="2:7" ht="45" x14ac:dyDescent="0.25">
      <c r="B17" s="49">
        <v>3739</v>
      </c>
      <c r="C17" s="89" t="s">
        <v>193</v>
      </c>
      <c r="D17" s="50">
        <v>3851709.11</v>
      </c>
      <c r="E17" s="87">
        <v>0</v>
      </c>
      <c r="F17" s="88" t="s">
        <v>196</v>
      </c>
      <c r="G17" s="92" t="s">
        <v>195</v>
      </c>
    </row>
    <row r="18" spans="2:7" ht="45" x14ac:dyDescent="0.25">
      <c r="B18" s="49">
        <v>3740</v>
      </c>
      <c r="C18" s="89" t="s">
        <v>193</v>
      </c>
      <c r="D18" s="50">
        <v>6014136.2300000004</v>
      </c>
      <c r="E18" s="87">
        <v>0</v>
      </c>
      <c r="F18" s="88" t="s">
        <v>196</v>
      </c>
      <c r="G18" s="92" t="s">
        <v>195</v>
      </c>
    </row>
    <row r="19" spans="2:7" ht="45" x14ac:dyDescent="0.25">
      <c r="B19" s="49">
        <v>3741</v>
      </c>
      <c r="C19" s="89" t="s">
        <v>193</v>
      </c>
      <c r="D19" s="50">
        <v>133573858.62</v>
      </c>
      <c r="E19" s="87">
        <v>0</v>
      </c>
      <c r="F19" s="88" t="s">
        <v>196</v>
      </c>
      <c r="G19" s="92" t="s">
        <v>195</v>
      </c>
    </row>
    <row r="20" spans="2:7" ht="45" x14ac:dyDescent="0.25">
      <c r="B20" s="49">
        <v>3744</v>
      </c>
      <c r="C20" s="89" t="s">
        <v>193</v>
      </c>
      <c r="D20" s="50">
        <v>62977603.159999996</v>
      </c>
      <c r="E20" s="87">
        <v>0</v>
      </c>
      <c r="F20" s="88" t="s">
        <v>196</v>
      </c>
      <c r="G20" s="92" t="s">
        <v>195</v>
      </c>
    </row>
    <row r="21" spans="2:7" ht="45" x14ac:dyDescent="0.25">
      <c r="B21" s="49">
        <v>3745</v>
      </c>
      <c r="C21" s="89" t="s">
        <v>193</v>
      </c>
      <c r="D21" s="50">
        <v>27369450.66</v>
      </c>
      <c r="E21" s="87">
        <v>0</v>
      </c>
      <c r="F21" s="88" t="s">
        <v>196</v>
      </c>
      <c r="G21" s="92" t="s">
        <v>195</v>
      </c>
    </row>
    <row r="22" spans="2:7" ht="45" x14ac:dyDescent="0.25">
      <c r="B22" s="49">
        <v>3788</v>
      </c>
      <c r="C22" s="89" t="s">
        <v>193</v>
      </c>
      <c r="D22" s="50">
        <v>54819941.960000001</v>
      </c>
      <c r="E22" s="87">
        <v>0</v>
      </c>
      <c r="F22" s="88" t="s">
        <v>196</v>
      </c>
      <c r="G22" s="92" t="s">
        <v>195</v>
      </c>
    </row>
    <row r="23" spans="2:7" ht="45" x14ac:dyDescent="0.25">
      <c r="B23" s="49">
        <v>3790</v>
      </c>
      <c r="C23" s="89" t="s">
        <v>193</v>
      </c>
      <c r="D23" s="50">
        <v>15169051.789999999</v>
      </c>
      <c r="E23" s="87">
        <v>0</v>
      </c>
      <c r="F23" s="88" t="s">
        <v>196</v>
      </c>
      <c r="G23" s="92" t="s">
        <v>195</v>
      </c>
    </row>
    <row r="24" spans="2:7" ht="35.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conditionalFormatting sqref="C14:C23">
    <cfRule type="expression" dxfId="13" priority="3">
      <formula>#REF!&gt;=10</formula>
    </cfRule>
    <cfRule type="expression" dxfId="12" priority="4">
      <formula>#REF!&gt;-10</formula>
    </cfRule>
  </conditionalFormatting>
  <conditionalFormatting sqref="E14">
    <cfRule type="expression" dxfId="11" priority="5">
      <formula>#REF!&gt;=10</formula>
    </cfRule>
    <cfRule type="expression" dxfId="10" priority="6">
      <formula>#REF!&gt;-10</formula>
    </cfRule>
  </conditionalFormatting>
  <conditionalFormatting sqref="G14:G23">
    <cfRule type="expression" dxfId="9" priority="1">
      <formula>#REF!&gt;=10</formula>
    </cfRule>
    <cfRule type="expression" dxfId="8" priority="2">
      <formula>#REF!&gt;-10</formula>
    </cfRule>
  </conditionalFormatting>
  <dataValidations count="2">
    <dataValidation type="custom" allowBlank="1" showInputMessage="1" showErrorMessage="1" error="VERIFICAR QUE LA VARIACIÓN % EXCEDA EL 10%" sqref="B12:C13" xr:uid="{B779530B-BF2E-4BFF-B641-54A1B22DC916}">
      <formula1>#REF!&gt;10</formula1>
    </dataValidation>
    <dataValidation type="decimal" operator="greaterThanOrEqual" allowBlank="1" showInputMessage="1" showErrorMessage="1" error="Deberá ingresar el formato de NÚMERO correcto." sqref="D12:D13" xr:uid="{C56399DD-406F-4A92-8300-71A82F29DDC9}">
      <formula1>0</formula1>
    </dataValidation>
  </dataValidations>
  <printOptions horizontalCentered="1"/>
  <pageMargins left="0.51181102362204722" right="0.31496062992125984" top="1.1023622047244095" bottom="0.51181102362204722" header="0.31496062992125984" footer="0.31496062992125984"/>
  <pageSetup scale="51" fitToHeight="0"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34BB1-7E61-4D56-B0EC-BCA43FB4BA6B}">
  <sheetPr codeName="Hoja15">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11.42578125" style="3"/>
    <col min="2" max="2" width="24.42578125" style="3" customWidth="1"/>
    <col min="3" max="3" width="61.28515625" style="3" bestFit="1"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tr">
        <f>+[34]CARATULA!B17</f>
        <v>08 PD IJ INSTITUTO DE LA JUVENTUD</v>
      </c>
      <c r="D4" s="101"/>
      <c r="E4" s="101"/>
      <c r="F4" s="101"/>
      <c r="G4" s="101"/>
    </row>
    <row r="5" spans="2:7" ht="27" customHeight="1" x14ac:dyDescent="0.25">
      <c r="B5" s="102" t="s">
        <v>2</v>
      </c>
      <c r="C5" s="5" t="s">
        <v>3</v>
      </c>
      <c r="D5" s="93">
        <v>166975822</v>
      </c>
      <c r="E5" s="7"/>
      <c r="F5" s="8"/>
      <c r="G5" s="9"/>
    </row>
    <row r="6" spans="2:7" ht="27" customHeight="1" x14ac:dyDescent="0.25">
      <c r="B6" s="103" t="s">
        <v>4</v>
      </c>
      <c r="C6" s="10" t="s">
        <v>5</v>
      </c>
      <c r="D6" s="6">
        <v>163699606.71000001</v>
      </c>
      <c r="E6" s="11"/>
      <c r="F6" s="12"/>
      <c r="G6" s="13"/>
    </row>
    <row r="7" spans="2:7" ht="27" customHeight="1" x14ac:dyDescent="0.25">
      <c r="B7" s="104" t="s">
        <v>6</v>
      </c>
      <c r="C7" s="14" t="s">
        <v>7</v>
      </c>
      <c r="D7" s="15">
        <f>IFERROR((+D6/D5-1),"-")</f>
        <v>-1.9620896311562941E-2</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35.1" customHeight="1" x14ac:dyDescent="0.25">
      <c r="B14" s="49">
        <v>221</v>
      </c>
      <c r="C14" s="89" t="s">
        <v>197</v>
      </c>
      <c r="D14" s="50">
        <v>14712.18</v>
      </c>
      <c r="E14" s="90">
        <v>14712.18</v>
      </c>
      <c r="F14" s="91" t="s">
        <v>198</v>
      </c>
      <c r="G14" s="42"/>
    </row>
    <row r="15" spans="2:7" ht="35.1" customHeight="1" x14ac:dyDescent="0.25">
      <c r="B15" s="49">
        <v>1729</v>
      </c>
      <c r="C15" s="89" t="s">
        <v>197</v>
      </c>
      <c r="D15" s="50">
        <v>559561.12</v>
      </c>
      <c r="E15" s="87">
        <v>559561.12</v>
      </c>
      <c r="F15" s="88" t="s">
        <v>198</v>
      </c>
      <c r="G15" s="42"/>
    </row>
    <row r="16" spans="2:7" ht="35.1" customHeight="1" x14ac:dyDescent="0.25">
      <c r="B16" s="49">
        <v>2093</v>
      </c>
      <c r="C16" s="89" t="s">
        <v>197</v>
      </c>
      <c r="D16" s="50">
        <v>6732.48</v>
      </c>
      <c r="E16" s="87">
        <v>6732.48</v>
      </c>
      <c r="F16" s="88" t="s">
        <v>198</v>
      </c>
      <c r="G16" s="42"/>
    </row>
    <row r="17" spans="2:7" ht="35.1" customHeight="1" x14ac:dyDescent="0.25">
      <c r="B17" s="49">
        <v>3556</v>
      </c>
      <c r="C17" s="89" t="s">
        <v>199</v>
      </c>
      <c r="D17" s="50">
        <v>591479</v>
      </c>
      <c r="E17" s="87">
        <v>591479</v>
      </c>
      <c r="F17" s="88" t="s">
        <v>200</v>
      </c>
      <c r="G17" s="42"/>
    </row>
    <row r="18" spans="2:7" ht="35.1" customHeight="1" x14ac:dyDescent="0.25">
      <c r="B18" s="49">
        <v>4628</v>
      </c>
      <c r="C18" s="89" t="s">
        <v>197</v>
      </c>
      <c r="D18" s="50">
        <v>756018.56</v>
      </c>
      <c r="E18" s="87">
        <v>756018.56</v>
      </c>
      <c r="F18" s="88" t="s">
        <v>198</v>
      </c>
      <c r="G18" s="42"/>
    </row>
    <row r="19" spans="2:7" ht="35.1" customHeight="1" x14ac:dyDescent="0.25">
      <c r="B19" s="49">
        <v>4987</v>
      </c>
      <c r="C19" s="89" t="s">
        <v>201</v>
      </c>
      <c r="D19" s="50">
        <v>1392000</v>
      </c>
      <c r="E19" s="87">
        <v>1392000</v>
      </c>
      <c r="F19" s="88" t="s">
        <v>202</v>
      </c>
      <c r="G19" s="42"/>
    </row>
    <row r="20" spans="2:7" ht="35.1" customHeight="1" x14ac:dyDescent="0.25">
      <c r="B20" s="49">
        <v>5352</v>
      </c>
      <c r="C20" s="89" t="s">
        <v>203</v>
      </c>
      <c r="D20" s="50">
        <v>166.96</v>
      </c>
      <c r="E20" s="87">
        <v>166.96</v>
      </c>
      <c r="F20" s="88" t="s">
        <v>198</v>
      </c>
      <c r="G20" s="42"/>
    </row>
    <row r="21" spans="2:7" ht="35.1" customHeight="1" x14ac:dyDescent="0.25">
      <c r="B21" s="49">
        <v>5496</v>
      </c>
      <c r="C21" s="89" t="s">
        <v>197</v>
      </c>
      <c r="D21" s="50">
        <v>0</v>
      </c>
      <c r="E21" s="87">
        <v>6510482.6600000001</v>
      </c>
      <c r="F21" s="88" t="s">
        <v>198</v>
      </c>
      <c r="G21" s="42"/>
    </row>
    <row r="22" spans="2:7" ht="35.1" customHeight="1" x14ac:dyDescent="0.25">
      <c r="B22" s="49">
        <v>6030</v>
      </c>
      <c r="C22" s="89" t="s">
        <v>203</v>
      </c>
      <c r="D22" s="50">
        <v>0</v>
      </c>
      <c r="E22" s="87">
        <v>41947.92</v>
      </c>
      <c r="F22" s="88" t="s">
        <v>198</v>
      </c>
      <c r="G22" s="42"/>
    </row>
    <row r="23" spans="2:7" ht="35.1" customHeight="1" x14ac:dyDescent="0.25">
      <c r="B23" s="49">
        <v>6183</v>
      </c>
      <c r="C23" s="89" t="s">
        <v>197</v>
      </c>
      <c r="D23" s="50">
        <v>14991416.800000001</v>
      </c>
      <c r="E23" s="87">
        <v>14991416.800000001</v>
      </c>
      <c r="F23" s="88" t="s">
        <v>198</v>
      </c>
      <c r="G23" s="42"/>
    </row>
    <row r="24" spans="2:7" ht="35.1" customHeight="1" x14ac:dyDescent="0.25">
      <c r="B24" s="94"/>
      <c r="C24" s="94"/>
      <c r="D24" s="94"/>
      <c r="E24" s="94"/>
      <c r="F24" s="94"/>
      <c r="G24" s="94"/>
    </row>
  </sheetData>
  <sheetProtection formatCells="0" formatColumns="0" formatRows="0" insertRows="0"/>
  <mergeCells count="8">
    <mergeCell ref="C4:G4"/>
    <mergeCell ref="B5:B7"/>
    <mergeCell ref="B9:B11"/>
    <mergeCell ref="C9:C11"/>
    <mergeCell ref="D9:D11"/>
    <mergeCell ref="E9:E11"/>
    <mergeCell ref="F9:F11"/>
    <mergeCell ref="G9:G11"/>
  </mergeCells>
  <conditionalFormatting sqref="C14:C23">
    <cfRule type="expression" dxfId="7" priority="1">
      <formula>#REF!&gt;=10</formula>
    </cfRule>
    <cfRule type="expression" dxfId="6" priority="2">
      <formula>#REF!&gt;-10</formula>
    </cfRule>
  </conditionalFormatting>
  <conditionalFormatting sqref="E14">
    <cfRule type="expression" dxfId="5" priority="3">
      <formula>#REF!&gt;=10</formula>
    </cfRule>
    <cfRule type="expression" dxfId="4" priority="4">
      <formula>#REF!&gt;-10</formula>
    </cfRule>
  </conditionalFormatting>
  <dataValidations count="2">
    <dataValidation type="decimal" operator="greaterThanOrEqual" allowBlank="1" showInputMessage="1" showErrorMessage="1" error="Deberá ingresar el formato de NÚMERO correcto." sqref="D12:D13" xr:uid="{8498AFED-D529-48B7-B525-DD859DF05482}">
      <formula1>0</formula1>
    </dataValidation>
    <dataValidation type="custom" allowBlank="1" showInputMessage="1" showErrorMessage="1" error="VERIFICAR QUE LA VARIACIÓN % EXCEDA EL 10%" sqref="B12:C13" xr:uid="{0A42E1B5-05D0-47F1-9F8E-19AD9EEE9BB8}">
      <formula1>#REF!&gt;10</formula1>
    </dataValidation>
  </dataValidations>
  <printOptions horizontalCentered="1"/>
  <pageMargins left="0.51181102362204722" right="0.31496062992125984" top="1.1023622047244095" bottom="0.51181102362204722" header="0.31496062992125984" footer="0.31496062992125984"/>
  <pageSetup scale="49"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6E72B-7E77-4BCA-A5BD-5ABFF90FDF47}">
  <sheetPr codeName="Hoja7">
    <pageSetUpPr fitToPage="1"/>
  </sheetPr>
  <dimension ref="B3:G51"/>
  <sheetViews>
    <sheetView showGridLines="0" zoomScale="84" zoomScaleNormal="84" workbookViewId="0">
      <selection activeCell="C4" sqref="C4:G4"/>
    </sheetView>
  </sheetViews>
  <sheetFormatPr baseColWidth="10" defaultColWidth="11.42578125" defaultRowHeight="15" x14ac:dyDescent="0.25"/>
  <cols>
    <col min="1" max="1" width="2.85546875" style="3" customWidth="1"/>
    <col min="2" max="2" width="24.42578125" style="3" customWidth="1"/>
    <col min="3" max="3" width="36" style="3" customWidth="1"/>
    <col min="4" max="5" width="24.42578125" style="3" customWidth="1"/>
    <col min="6" max="6" width="81.42578125" style="3" customWidth="1"/>
    <col min="7" max="7" width="59.8554687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67</v>
      </c>
      <c r="D4" s="101"/>
      <c r="E4" s="101"/>
      <c r="F4" s="101"/>
      <c r="G4" s="101"/>
    </row>
    <row r="5" spans="2:7" ht="27" customHeight="1" x14ac:dyDescent="0.25">
      <c r="B5" s="102" t="s">
        <v>2</v>
      </c>
      <c r="C5" s="46" t="s">
        <v>3</v>
      </c>
      <c r="D5" s="6">
        <v>696816104</v>
      </c>
      <c r="E5" s="7"/>
      <c r="F5" s="8"/>
      <c r="G5" s="9"/>
    </row>
    <row r="6" spans="2:7" ht="27" customHeight="1" x14ac:dyDescent="0.25">
      <c r="B6" s="103" t="s">
        <v>4</v>
      </c>
      <c r="C6" s="47" t="s">
        <v>5</v>
      </c>
      <c r="D6" s="6">
        <v>492926733</v>
      </c>
      <c r="E6" s="11"/>
      <c r="F6" s="12"/>
      <c r="G6" s="13"/>
    </row>
    <row r="7" spans="2:7" ht="27" customHeight="1" x14ac:dyDescent="0.25">
      <c r="B7" s="104" t="s">
        <v>6</v>
      </c>
      <c r="C7" s="48" t="s">
        <v>7</v>
      </c>
      <c r="D7" s="15">
        <f>IFERROR((+D6/D5-1),"-")</f>
        <v>-0.29260140491816189</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63" x14ac:dyDescent="0.25">
      <c r="B14" s="42" t="s">
        <v>68</v>
      </c>
      <c r="C14" s="62" t="s">
        <v>20</v>
      </c>
      <c r="D14" s="63">
        <v>6221508</v>
      </c>
      <c r="E14" s="63">
        <v>-6221508</v>
      </c>
      <c r="F14" s="64" t="s">
        <v>69</v>
      </c>
      <c r="G14" s="65" t="s">
        <v>70</v>
      </c>
    </row>
    <row r="15" spans="2:7" ht="47.25" x14ac:dyDescent="0.25">
      <c r="B15" s="66" t="s">
        <v>71</v>
      </c>
      <c r="C15" s="62" t="s">
        <v>20</v>
      </c>
      <c r="D15" s="63">
        <v>704533.9</v>
      </c>
      <c r="E15" s="63">
        <v>-704533.9</v>
      </c>
      <c r="F15" s="64" t="s">
        <v>72</v>
      </c>
      <c r="G15" s="65" t="s">
        <v>70</v>
      </c>
    </row>
    <row r="16" spans="2:7" ht="63" x14ac:dyDescent="0.25">
      <c r="B16" s="66" t="s">
        <v>73</v>
      </c>
      <c r="C16" s="62" t="s">
        <v>20</v>
      </c>
      <c r="D16" s="63">
        <v>700000</v>
      </c>
      <c r="E16" s="63">
        <v>-700000</v>
      </c>
      <c r="F16" s="64" t="s">
        <v>74</v>
      </c>
      <c r="G16" s="65" t="s">
        <v>70</v>
      </c>
    </row>
    <row r="17" spans="2:7" ht="78.75" x14ac:dyDescent="0.25">
      <c r="B17" s="66" t="s">
        <v>75</v>
      </c>
      <c r="C17" s="62" t="s">
        <v>20</v>
      </c>
      <c r="D17" s="63">
        <v>359579.49</v>
      </c>
      <c r="E17" s="63">
        <v>-359579.49</v>
      </c>
      <c r="F17" s="64" t="s">
        <v>76</v>
      </c>
      <c r="G17" s="65" t="s">
        <v>70</v>
      </c>
    </row>
    <row r="18" spans="2:7" ht="110.25" x14ac:dyDescent="0.25">
      <c r="B18" s="66" t="s">
        <v>77</v>
      </c>
      <c r="C18" s="62" t="s">
        <v>20</v>
      </c>
      <c r="D18" s="63">
        <v>427200</v>
      </c>
      <c r="E18" s="63">
        <v>-427200</v>
      </c>
      <c r="F18" s="64" t="s">
        <v>78</v>
      </c>
      <c r="G18" s="65" t="s">
        <v>70</v>
      </c>
    </row>
    <row r="19" spans="2:7" ht="78.75" x14ac:dyDescent="0.25">
      <c r="B19" s="66" t="s">
        <v>79</v>
      </c>
      <c r="C19" s="62" t="s">
        <v>20</v>
      </c>
      <c r="D19" s="63">
        <v>0</v>
      </c>
      <c r="E19" s="63">
        <v>-203889371</v>
      </c>
      <c r="F19" s="64" t="s">
        <v>80</v>
      </c>
      <c r="G19" s="65" t="s">
        <v>70</v>
      </c>
    </row>
    <row r="20" spans="2:7" ht="94.5" x14ac:dyDescent="0.25">
      <c r="B20" s="66" t="s">
        <v>81</v>
      </c>
      <c r="C20" s="62" t="s">
        <v>20</v>
      </c>
      <c r="D20" s="63">
        <v>111717.55</v>
      </c>
      <c r="E20" s="63">
        <v>-111717.55</v>
      </c>
      <c r="F20" s="64" t="s">
        <v>82</v>
      </c>
      <c r="G20" s="65" t="s">
        <v>70</v>
      </c>
    </row>
    <row r="21" spans="2:7" ht="63" x14ac:dyDescent="0.25">
      <c r="B21" s="66" t="s">
        <v>83</v>
      </c>
      <c r="C21" s="62" t="s">
        <v>20</v>
      </c>
      <c r="D21" s="63">
        <v>556274.68000000005</v>
      </c>
      <c r="E21" s="63">
        <v>-556274.68000000005</v>
      </c>
      <c r="F21" s="64" t="s">
        <v>74</v>
      </c>
      <c r="G21" s="65" t="s">
        <v>70</v>
      </c>
    </row>
    <row r="22" spans="2:7" ht="94.5" x14ac:dyDescent="0.25">
      <c r="B22" s="66" t="s">
        <v>84</v>
      </c>
      <c r="C22" s="62" t="s">
        <v>20</v>
      </c>
      <c r="D22" s="63">
        <v>776028.54</v>
      </c>
      <c r="E22" s="63">
        <v>-776028.54</v>
      </c>
      <c r="F22" s="64" t="s">
        <v>85</v>
      </c>
      <c r="G22" s="65" t="s">
        <v>70</v>
      </c>
    </row>
    <row r="23" spans="2:7" ht="94.5" x14ac:dyDescent="0.25">
      <c r="B23" s="66" t="s">
        <v>86</v>
      </c>
      <c r="C23" s="62" t="s">
        <v>20</v>
      </c>
      <c r="D23" s="63">
        <v>80000</v>
      </c>
      <c r="E23" s="63">
        <v>-80000</v>
      </c>
      <c r="F23" s="64" t="s">
        <v>87</v>
      </c>
      <c r="G23" s="65" t="s">
        <v>70</v>
      </c>
    </row>
    <row r="24" spans="2:7" ht="63" x14ac:dyDescent="0.25">
      <c r="B24" s="66" t="s">
        <v>88</v>
      </c>
      <c r="C24" s="62" t="s">
        <v>20</v>
      </c>
      <c r="D24" s="63">
        <v>266444.24</v>
      </c>
      <c r="E24" s="63">
        <v>-266444.24</v>
      </c>
      <c r="F24" s="64" t="s">
        <v>89</v>
      </c>
      <c r="G24" s="65" t="s">
        <v>70</v>
      </c>
    </row>
    <row r="25" spans="2:7" ht="94.5" x14ac:dyDescent="0.25">
      <c r="B25" s="66" t="s">
        <v>90</v>
      </c>
      <c r="C25" s="62" t="s">
        <v>20</v>
      </c>
      <c r="D25" s="63">
        <v>216875.92</v>
      </c>
      <c r="E25" s="63">
        <v>-216875.92</v>
      </c>
      <c r="F25" s="64" t="s">
        <v>91</v>
      </c>
      <c r="G25" s="65" t="s">
        <v>70</v>
      </c>
    </row>
    <row r="26" spans="2:7" ht="47.25" x14ac:dyDescent="0.25">
      <c r="B26" s="66" t="s">
        <v>92</v>
      </c>
      <c r="C26" s="62" t="s">
        <v>20</v>
      </c>
      <c r="D26" s="63">
        <v>5505069.2999999998</v>
      </c>
      <c r="E26" s="63">
        <v>-5505069.2999999998</v>
      </c>
      <c r="F26" s="64" t="s">
        <v>93</v>
      </c>
      <c r="G26" s="65" t="s">
        <v>70</v>
      </c>
    </row>
    <row r="27" spans="2:7" ht="94.5" x14ac:dyDescent="0.25">
      <c r="B27" s="66" t="s">
        <v>94</v>
      </c>
      <c r="C27" s="62" t="s">
        <v>20</v>
      </c>
      <c r="D27" s="63">
        <v>781167.2</v>
      </c>
      <c r="E27" s="63">
        <v>-781167.2</v>
      </c>
      <c r="F27" s="64" t="s">
        <v>95</v>
      </c>
      <c r="G27" s="65" t="s">
        <v>70</v>
      </c>
    </row>
    <row r="28" spans="2:7" ht="94.5" x14ac:dyDescent="0.25">
      <c r="B28" s="66" t="s">
        <v>96</v>
      </c>
      <c r="C28" s="62" t="s">
        <v>20</v>
      </c>
      <c r="D28" s="63">
        <v>2860000</v>
      </c>
      <c r="E28" s="63">
        <v>-2860000</v>
      </c>
      <c r="F28" s="64" t="s">
        <v>97</v>
      </c>
      <c r="G28" s="65" t="s">
        <v>70</v>
      </c>
    </row>
    <row r="29" spans="2:7" ht="63" x14ac:dyDescent="0.25">
      <c r="B29" s="66" t="s">
        <v>98</v>
      </c>
      <c r="C29" s="62" t="s">
        <v>20</v>
      </c>
      <c r="D29" s="63">
        <v>183153.94</v>
      </c>
      <c r="E29" s="63">
        <v>-183153.94</v>
      </c>
      <c r="F29" s="64" t="s">
        <v>74</v>
      </c>
      <c r="G29" s="65" t="s">
        <v>70</v>
      </c>
    </row>
    <row r="30" spans="2:7" ht="47.25" x14ac:dyDescent="0.25">
      <c r="B30" s="66" t="s">
        <v>99</v>
      </c>
      <c r="C30" s="62" t="s">
        <v>20</v>
      </c>
      <c r="D30" s="63">
        <v>656863.46</v>
      </c>
      <c r="E30" s="63">
        <v>-656863.46</v>
      </c>
      <c r="F30" s="64" t="s">
        <v>100</v>
      </c>
      <c r="G30" s="65" t="s">
        <v>70</v>
      </c>
    </row>
    <row r="31" spans="2:7" ht="33.950000000000003" hidden="1" customHeight="1" x14ac:dyDescent="0.25">
      <c r="B31" s="66"/>
      <c r="C31" s="62"/>
      <c r="D31" s="63"/>
      <c r="E31" s="63"/>
      <c r="F31" s="64"/>
      <c r="G31" s="65"/>
    </row>
    <row r="32" spans="2:7" ht="33.950000000000003" hidden="1" customHeight="1" x14ac:dyDescent="0.25">
      <c r="B32" s="66"/>
      <c r="C32" s="62"/>
      <c r="D32" s="63"/>
      <c r="E32" s="63"/>
      <c r="F32" s="64"/>
      <c r="G32" s="65"/>
    </row>
    <row r="33" spans="2:7" ht="33.950000000000003" hidden="1" customHeight="1" x14ac:dyDescent="0.25">
      <c r="B33" s="66"/>
      <c r="C33" s="62"/>
      <c r="D33" s="63"/>
      <c r="E33" s="63"/>
      <c r="F33" s="64"/>
      <c r="G33" s="65"/>
    </row>
    <row r="34" spans="2:7" ht="33.950000000000003" hidden="1" customHeight="1" x14ac:dyDescent="0.25">
      <c r="B34" s="66"/>
      <c r="C34" s="62"/>
      <c r="D34" s="63"/>
      <c r="E34" s="63"/>
      <c r="F34" s="64"/>
      <c r="G34" s="65"/>
    </row>
    <row r="35" spans="2:7" ht="33.950000000000003" hidden="1" customHeight="1" x14ac:dyDescent="0.25">
      <c r="B35" s="66"/>
      <c r="C35" s="62"/>
      <c r="D35" s="63"/>
      <c r="E35" s="63"/>
      <c r="F35" s="64"/>
      <c r="G35" s="65"/>
    </row>
    <row r="36" spans="2:7" ht="33.950000000000003" hidden="1" customHeight="1" x14ac:dyDescent="0.25">
      <c r="B36" s="66"/>
      <c r="C36" s="62"/>
      <c r="D36" s="63"/>
      <c r="E36" s="63"/>
      <c r="F36" s="64"/>
      <c r="G36" s="65"/>
    </row>
    <row r="37" spans="2:7" ht="33.950000000000003" hidden="1" customHeight="1" x14ac:dyDescent="0.25">
      <c r="B37" s="66"/>
      <c r="C37" s="62"/>
      <c r="D37" s="63"/>
      <c r="E37" s="63"/>
      <c r="F37" s="64"/>
      <c r="G37" s="65"/>
    </row>
    <row r="38" spans="2:7" ht="33.950000000000003" hidden="1" customHeight="1" x14ac:dyDescent="0.25">
      <c r="B38" s="66"/>
      <c r="C38" s="62"/>
      <c r="D38" s="63"/>
      <c r="E38" s="63"/>
      <c r="F38" s="64"/>
      <c r="G38" s="65"/>
    </row>
    <row r="39" spans="2:7" ht="33.950000000000003" hidden="1" customHeight="1" x14ac:dyDescent="0.25">
      <c r="B39" s="66"/>
      <c r="C39" s="62"/>
      <c r="D39" s="63"/>
      <c r="E39" s="63"/>
      <c r="F39" s="64"/>
      <c r="G39" s="65"/>
    </row>
    <row r="40" spans="2:7" ht="33.950000000000003" hidden="1" customHeight="1" x14ac:dyDescent="0.25">
      <c r="B40" s="66"/>
      <c r="C40" s="62"/>
      <c r="D40" s="63"/>
      <c r="E40" s="63"/>
      <c r="F40" s="64"/>
      <c r="G40" s="65"/>
    </row>
    <row r="41" spans="2:7" ht="33.950000000000003" hidden="1" customHeight="1" x14ac:dyDescent="0.25">
      <c r="B41" s="66"/>
      <c r="C41" s="62"/>
      <c r="D41" s="63"/>
      <c r="E41" s="63"/>
      <c r="F41" s="64"/>
      <c r="G41" s="65"/>
    </row>
    <row r="42" spans="2:7" ht="33.950000000000003" hidden="1" customHeight="1" x14ac:dyDescent="0.25">
      <c r="B42" s="66"/>
      <c r="C42" s="62"/>
      <c r="D42" s="63"/>
      <c r="E42" s="63"/>
      <c r="F42" s="64"/>
      <c r="G42" s="65"/>
    </row>
    <row r="43" spans="2:7" ht="33.950000000000003" hidden="1" customHeight="1" x14ac:dyDescent="0.25">
      <c r="B43" s="66"/>
      <c r="C43" s="62"/>
      <c r="D43" s="63"/>
      <c r="E43" s="63"/>
      <c r="F43" s="64"/>
      <c r="G43" s="65"/>
    </row>
    <row r="44" spans="2:7" ht="33.950000000000003" hidden="1" customHeight="1" x14ac:dyDescent="0.25">
      <c r="B44" s="66"/>
      <c r="C44" s="62"/>
      <c r="D44" s="63"/>
      <c r="E44" s="63"/>
      <c r="F44" s="64"/>
      <c r="G44" s="65"/>
    </row>
    <row r="45" spans="2:7" ht="33.950000000000003" hidden="1" customHeight="1" x14ac:dyDescent="0.25">
      <c r="B45" s="66"/>
      <c r="C45" s="62"/>
      <c r="D45" s="63"/>
      <c r="E45" s="63"/>
      <c r="F45" s="64"/>
      <c r="G45" s="65"/>
    </row>
    <row r="46" spans="2:7" ht="33.950000000000003" hidden="1" customHeight="1" x14ac:dyDescent="0.25">
      <c r="B46" s="66"/>
      <c r="C46" s="62"/>
      <c r="D46" s="63"/>
      <c r="E46" s="63"/>
      <c r="F46" s="64"/>
      <c r="G46" s="65"/>
    </row>
    <row r="47" spans="2:7" ht="33.950000000000003" hidden="1" customHeight="1" x14ac:dyDescent="0.25">
      <c r="B47" s="66"/>
      <c r="C47" s="62"/>
      <c r="D47" s="63"/>
      <c r="E47" s="63"/>
      <c r="F47" s="64"/>
      <c r="G47" s="65"/>
    </row>
    <row r="48" spans="2:7" ht="33.950000000000003" hidden="1" customHeight="1" x14ac:dyDescent="0.25">
      <c r="B48" s="66"/>
      <c r="C48" s="62"/>
      <c r="D48" s="63"/>
      <c r="E48" s="63"/>
      <c r="F48" s="64"/>
      <c r="G48" s="65"/>
    </row>
    <row r="49" spans="2:7" ht="35.1" hidden="1" customHeight="1" x14ac:dyDescent="0.25">
      <c r="B49" s="42"/>
      <c r="C49" s="42"/>
      <c r="D49" s="53"/>
      <c r="E49" s="53"/>
      <c r="F49" s="42"/>
      <c r="G49" s="42"/>
    </row>
    <row r="50" spans="2:7" ht="35.1" hidden="1" customHeight="1" x14ac:dyDescent="0.25">
      <c r="B50" s="42"/>
      <c r="C50" s="42"/>
      <c r="D50" s="53"/>
      <c r="E50" s="53"/>
      <c r="F50" s="42"/>
      <c r="G50" s="42"/>
    </row>
    <row r="51" spans="2:7" ht="35.1" hidden="1" customHeight="1" x14ac:dyDescent="0.25">
      <c r="B51" s="42"/>
      <c r="C51" s="42"/>
      <c r="D51" s="53"/>
      <c r="E51" s="53"/>
      <c r="F51" s="42"/>
      <c r="G51" s="42"/>
    </row>
  </sheetData>
  <sheetProtection formatCells="0" formatColumns="0" formatRows="0" insertRows="0"/>
  <mergeCells count="8">
    <mergeCell ref="C4:G4"/>
    <mergeCell ref="B5:B7"/>
    <mergeCell ref="B9:B11"/>
    <mergeCell ref="C9:C11"/>
    <mergeCell ref="D9:D11"/>
    <mergeCell ref="E9:E11"/>
    <mergeCell ref="F9:F11"/>
    <mergeCell ref="G9:G11"/>
  </mergeCells>
  <conditionalFormatting sqref="C14:C48">
    <cfRule type="expression" dxfId="3" priority="3">
      <formula>#REF!&gt;=10</formula>
    </cfRule>
    <cfRule type="expression" dxfId="2" priority="4">
      <formula>#REF!&gt;-10</formula>
    </cfRule>
  </conditionalFormatting>
  <conditionalFormatting sqref="G14:G48">
    <cfRule type="expression" dxfId="1" priority="1">
      <formula>#REF!&gt;=10</formula>
    </cfRule>
    <cfRule type="expression" dxfId="0" priority="2">
      <formula>#REF!&gt;-10</formula>
    </cfRule>
  </conditionalFormatting>
  <dataValidations count="2">
    <dataValidation type="decimal" operator="greaterThanOrEqual" allowBlank="1" showInputMessage="1" showErrorMessage="1" error="Deberá ingresar el formato de NÚMERO correcto." sqref="D12:D13" xr:uid="{8A1388C3-1C38-4744-A84B-4087A55C9FB6}">
      <formula1>0</formula1>
    </dataValidation>
    <dataValidation type="custom" allowBlank="1" showInputMessage="1" showErrorMessage="1" error="VERIFICAR QUE LA VARIACIÓN % EXCEDA EL 10%" sqref="B12:C13" xr:uid="{2C06CE93-8E9D-416D-A89B-301389BA95FA}">
      <formula1>#REF!&gt;10</formula1>
    </dataValidation>
  </dataValidations>
  <printOptions horizontalCentered="1"/>
  <pageMargins left="0" right="0" top="1.1023622047244095" bottom="0.51181102362204722" header="0.31496062992125984" footer="0.31496062992125984"/>
  <pageSetup scale="51" fitToHeight="2"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F71EC-8C30-49AA-8AFD-1FBB1DEA0863}">
  <sheetPr codeName="Hoja8">
    <pageSetUpPr fitToPage="1"/>
  </sheetPr>
  <dimension ref="B2:G51"/>
  <sheetViews>
    <sheetView showGridLines="0" zoomScale="84" zoomScaleNormal="84" zoomScaleSheetLayoutView="100" workbookViewId="0">
      <selection activeCell="C4" sqref="C4:G4"/>
    </sheetView>
  </sheetViews>
  <sheetFormatPr baseColWidth="10" defaultColWidth="11.42578125" defaultRowHeight="27.75" customHeight="1" x14ac:dyDescent="0.25"/>
  <cols>
    <col min="1" max="1" width="2.85546875" style="3" customWidth="1"/>
    <col min="2" max="2" width="24.42578125" style="3" customWidth="1"/>
    <col min="3" max="3" width="36" style="3" customWidth="1"/>
    <col min="4" max="5" width="24.42578125" style="3" customWidth="1"/>
    <col min="6" max="6" width="81.42578125" style="3" customWidth="1"/>
    <col min="7" max="7" width="64.85546875" style="3" customWidth="1"/>
    <col min="8" max="8" width="1.42578125" style="3" customWidth="1"/>
    <col min="9" max="16384" width="11.42578125" style="3"/>
  </cols>
  <sheetData>
    <row r="2" spans="2:7" ht="18.75" customHeight="1" x14ac:dyDescent="0.25"/>
    <row r="3" spans="2:7" ht="47.25" customHeight="1" x14ac:dyDescent="0.25">
      <c r="B3" s="1" t="s">
        <v>0</v>
      </c>
      <c r="C3" s="2"/>
      <c r="D3" s="2"/>
      <c r="E3" s="2"/>
      <c r="F3" s="2"/>
      <c r="G3" s="2"/>
    </row>
    <row r="4" spans="2:7" ht="27.75" customHeight="1" x14ac:dyDescent="0.25">
      <c r="B4" s="4" t="s">
        <v>1</v>
      </c>
      <c r="C4" s="101" t="s">
        <v>101</v>
      </c>
      <c r="D4" s="101"/>
      <c r="E4" s="101"/>
      <c r="F4" s="101"/>
      <c r="G4" s="101"/>
    </row>
    <row r="5" spans="2:7" ht="27.75" customHeight="1" x14ac:dyDescent="0.25">
      <c r="B5" s="102" t="s">
        <v>2</v>
      </c>
      <c r="C5" s="46" t="s">
        <v>3</v>
      </c>
      <c r="D5" s="6">
        <v>123300424</v>
      </c>
      <c r="E5" s="7"/>
      <c r="F5" s="8"/>
      <c r="G5" s="9"/>
    </row>
    <row r="6" spans="2:7" ht="27.75" customHeight="1" x14ac:dyDescent="0.25">
      <c r="B6" s="103" t="s">
        <v>4</v>
      </c>
      <c r="C6" s="47" t="s">
        <v>5</v>
      </c>
      <c r="D6" s="6">
        <v>146929772.69999999</v>
      </c>
      <c r="E6" s="11"/>
      <c r="F6" s="12"/>
      <c r="G6" s="13"/>
    </row>
    <row r="7" spans="2:7" ht="27.75" customHeight="1" x14ac:dyDescent="0.25">
      <c r="B7" s="104" t="s">
        <v>6</v>
      </c>
      <c r="C7" s="48" t="s">
        <v>7</v>
      </c>
      <c r="D7" s="15">
        <f>IFERROR((+D6/D5-1),"-")</f>
        <v>0.19164044967112193</v>
      </c>
      <c r="E7" s="16"/>
      <c r="F7" s="17"/>
      <c r="G7" s="18"/>
    </row>
    <row r="8" spans="2:7" ht="27.75" customHeight="1" x14ac:dyDescent="0.25">
      <c r="B8" s="19"/>
      <c r="C8" s="20"/>
      <c r="D8" s="21"/>
      <c r="E8" s="21"/>
      <c r="F8" s="21"/>
      <c r="G8" s="21"/>
    </row>
    <row r="9" spans="2:7" ht="27.75" customHeight="1" x14ac:dyDescent="0.25">
      <c r="B9" s="105" t="s">
        <v>8</v>
      </c>
      <c r="C9" s="106" t="s">
        <v>9</v>
      </c>
      <c r="D9" s="106" t="s">
        <v>10</v>
      </c>
      <c r="E9" s="106" t="s">
        <v>11</v>
      </c>
      <c r="F9" s="106" t="s">
        <v>12</v>
      </c>
      <c r="G9" s="108" t="s">
        <v>13</v>
      </c>
    </row>
    <row r="10" spans="2:7" ht="27.75" customHeight="1" x14ac:dyDescent="0.25">
      <c r="B10" s="105"/>
      <c r="C10" s="106"/>
      <c r="D10" s="106"/>
      <c r="E10" s="106"/>
      <c r="F10" s="106"/>
      <c r="G10" s="108"/>
    </row>
    <row r="11" spans="2:7" ht="27.75" customHeight="1" x14ac:dyDescent="0.25">
      <c r="B11" s="102"/>
      <c r="C11" s="107"/>
      <c r="D11" s="107"/>
      <c r="E11" s="107"/>
      <c r="F11" s="107"/>
      <c r="G11" s="109"/>
    </row>
    <row r="12" spans="2:7" ht="27.75" customHeight="1" x14ac:dyDescent="0.25">
      <c r="B12" s="22"/>
      <c r="C12" s="22"/>
      <c r="D12" s="23"/>
      <c r="E12" s="23"/>
      <c r="F12" s="24"/>
      <c r="G12" s="25"/>
    </row>
    <row r="13" spans="2:7" ht="27.75" customHeight="1" x14ac:dyDescent="0.25">
      <c r="B13" s="26"/>
      <c r="C13" s="26"/>
      <c r="D13" s="27"/>
      <c r="E13" s="27"/>
      <c r="F13" s="28"/>
      <c r="G13" s="29"/>
    </row>
    <row r="14" spans="2:7" ht="27.75" customHeight="1" x14ac:dyDescent="0.25">
      <c r="B14" s="49" t="s">
        <v>102</v>
      </c>
      <c r="C14" s="67" t="s">
        <v>103</v>
      </c>
      <c r="D14" s="50">
        <v>169066</v>
      </c>
      <c r="E14" s="68">
        <v>-169066</v>
      </c>
      <c r="F14" s="51" t="s">
        <v>104</v>
      </c>
      <c r="G14" s="29" t="s">
        <v>105</v>
      </c>
    </row>
    <row r="15" spans="2:7" ht="27.75" customHeight="1" x14ac:dyDescent="0.25">
      <c r="B15" s="49" t="s">
        <v>106</v>
      </c>
      <c r="C15" s="67" t="s">
        <v>103</v>
      </c>
      <c r="D15" s="50">
        <v>11397802.09</v>
      </c>
      <c r="E15" s="68">
        <v>-11397802.09</v>
      </c>
      <c r="F15" s="51" t="s">
        <v>107</v>
      </c>
      <c r="G15" s="29" t="s">
        <v>105</v>
      </c>
    </row>
    <row r="16" spans="2:7" ht="27.75" customHeight="1" x14ac:dyDescent="0.25">
      <c r="B16" s="49" t="s">
        <v>108</v>
      </c>
      <c r="C16" s="67" t="s">
        <v>103</v>
      </c>
      <c r="D16" s="50">
        <v>3858</v>
      </c>
      <c r="E16" s="68">
        <v>-3858</v>
      </c>
      <c r="F16" s="51" t="s">
        <v>109</v>
      </c>
      <c r="G16" s="29" t="s">
        <v>105</v>
      </c>
    </row>
    <row r="17" spans="2:7" ht="27.75" customHeight="1" x14ac:dyDescent="0.25">
      <c r="B17" s="49" t="s">
        <v>110</v>
      </c>
      <c r="C17" s="67" t="s">
        <v>103</v>
      </c>
      <c r="D17" s="50">
        <v>23584</v>
      </c>
      <c r="E17" s="68">
        <v>-23584</v>
      </c>
      <c r="F17" s="51" t="s">
        <v>111</v>
      </c>
      <c r="G17" s="29" t="s">
        <v>105</v>
      </c>
    </row>
    <row r="18" spans="2:7" ht="27.75" customHeight="1" x14ac:dyDescent="0.25">
      <c r="B18" s="49" t="s">
        <v>112</v>
      </c>
      <c r="C18" s="67" t="s">
        <v>103</v>
      </c>
      <c r="D18" s="50">
        <v>10650000</v>
      </c>
      <c r="E18" s="68">
        <v>-10650000</v>
      </c>
      <c r="F18" s="51" t="s">
        <v>113</v>
      </c>
      <c r="G18" s="29" t="s">
        <v>105</v>
      </c>
    </row>
    <row r="19" spans="2:7" ht="27.75" customHeight="1" x14ac:dyDescent="0.25">
      <c r="B19" s="49" t="s">
        <v>114</v>
      </c>
      <c r="C19" s="67" t="s">
        <v>103</v>
      </c>
      <c r="D19" s="50">
        <v>1546036.56</v>
      </c>
      <c r="E19" s="68">
        <v>0</v>
      </c>
      <c r="F19" s="51" t="s">
        <v>115</v>
      </c>
      <c r="G19" s="29" t="s">
        <v>105</v>
      </c>
    </row>
    <row r="20" spans="2:7" ht="27.75" customHeight="1" x14ac:dyDescent="0.25">
      <c r="B20" s="49" t="s">
        <v>114</v>
      </c>
      <c r="C20" s="49" t="s">
        <v>116</v>
      </c>
      <c r="D20" s="50">
        <v>8254722.8600000003</v>
      </c>
      <c r="E20" s="68">
        <v>0</v>
      </c>
      <c r="F20" s="51" t="s">
        <v>117</v>
      </c>
      <c r="G20" s="51" t="s">
        <v>105</v>
      </c>
    </row>
    <row r="21" spans="2:7" ht="27.75" customHeight="1" x14ac:dyDescent="0.25">
      <c r="B21" s="49" t="s">
        <v>118</v>
      </c>
      <c r="C21" s="67" t="s">
        <v>103</v>
      </c>
      <c r="D21" s="50">
        <v>4903330.62</v>
      </c>
      <c r="E21" s="68">
        <v>-4903330.62</v>
      </c>
      <c r="F21" s="51" t="s">
        <v>119</v>
      </c>
      <c r="G21" s="51" t="s">
        <v>105</v>
      </c>
    </row>
    <row r="22" spans="2:7" ht="27.75" customHeight="1" x14ac:dyDescent="0.25">
      <c r="B22" s="49" t="s">
        <v>120</v>
      </c>
      <c r="C22" s="67" t="s">
        <v>103</v>
      </c>
      <c r="D22" s="50">
        <v>1273558.03</v>
      </c>
      <c r="E22" s="68">
        <v>-1273558.03</v>
      </c>
      <c r="F22" s="51" t="s">
        <v>121</v>
      </c>
      <c r="G22" s="51" t="s">
        <v>105</v>
      </c>
    </row>
    <row r="23" spans="2:7" ht="27.75" customHeight="1" x14ac:dyDescent="0.25">
      <c r="B23" s="49" t="s">
        <v>122</v>
      </c>
      <c r="C23" s="67" t="s">
        <v>103</v>
      </c>
      <c r="D23" s="50">
        <v>1300419.6000000001</v>
      </c>
      <c r="E23" s="68">
        <v>0</v>
      </c>
      <c r="F23" s="51" t="s">
        <v>123</v>
      </c>
      <c r="G23" s="51" t="s">
        <v>105</v>
      </c>
    </row>
    <row r="24" spans="2:7" ht="27.75" customHeight="1" x14ac:dyDescent="0.25">
      <c r="B24" s="49" t="s">
        <v>124</v>
      </c>
      <c r="C24" s="67" t="s">
        <v>103</v>
      </c>
      <c r="D24" s="50">
        <v>18965.61</v>
      </c>
      <c r="E24" s="68">
        <v>-18965.61</v>
      </c>
      <c r="F24" s="51" t="s">
        <v>125</v>
      </c>
      <c r="G24" s="51" t="s">
        <v>105</v>
      </c>
    </row>
    <row r="25" spans="2:7" ht="27.75" customHeight="1" x14ac:dyDescent="0.25">
      <c r="B25" s="49" t="s">
        <v>126</v>
      </c>
      <c r="C25" s="67" t="s">
        <v>103</v>
      </c>
      <c r="D25" s="50">
        <v>32883.839999999997</v>
      </c>
      <c r="E25" s="68">
        <v>-32883.839999999997</v>
      </c>
      <c r="F25" s="51" t="s">
        <v>127</v>
      </c>
      <c r="G25" s="51" t="s">
        <v>105</v>
      </c>
    </row>
    <row r="26" spans="2:7" ht="27.75" customHeight="1" x14ac:dyDescent="0.25">
      <c r="B26" s="49" t="s">
        <v>128</v>
      </c>
      <c r="C26" s="49" t="s">
        <v>116</v>
      </c>
      <c r="D26" s="50">
        <v>9315818.4800000004</v>
      </c>
      <c r="E26" s="68">
        <v>0</v>
      </c>
      <c r="F26" s="51" t="s">
        <v>129</v>
      </c>
      <c r="G26" s="51" t="s">
        <v>105</v>
      </c>
    </row>
    <row r="27" spans="2:7" ht="27.75" customHeight="1" x14ac:dyDescent="0.25">
      <c r="B27" s="49" t="s">
        <v>128</v>
      </c>
      <c r="C27" s="67" t="s">
        <v>103</v>
      </c>
      <c r="D27" s="50">
        <v>3212351.2</v>
      </c>
      <c r="E27" s="68">
        <v>0</v>
      </c>
      <c r="F27" s="51" t="s">
        <v>130</v>
      </c>
      <c r="G27" s="51" t="s">
        <v>105</v>
      </c>
    </row>
    <row r="28" spans="2:7" ht="27.75" customHeight="1" x14ac:dyDescent="0.25">
      <c r="B28" s="49" t="s">
        <v>131</v>
      </c>
      <c r="C28" s="67" t="s">
        <v>103</v>
      </c>
      <c r="D28" s="50">
        <v>10105000</v>
      </c>
      <c r="E28" s="68">
        <v>-10105000</v>
      </c>
      <c r="F28" s="51" t="s">
        <v>132</v>
      </c>
      <c r="G28" s="51" t="s">
        <v>105</v>
      </c>
    </row>
    <row r="29" spans="2:7" ht="27.75" customHeight="1" x14ac:dyDescent="0.25">
      <c r="B29" s="49" t="s">
        <v>133</v>
      </c>
      <c r="C29" s="67" t="s">
        <v>103</v>
      </c>
      <c r="D29" s="50">
        <v>208800</v>
      </c>
      <c r="E29" s="68">
        <v>-208800</v>
      </c>
      <c r="F29" s="51" t="s">
        <v>134</v>
      </c>
      <c r="G29" s="51" t="s">
        <v>105</v>
      </c>
    </row>
    <row r="30" spans="2:7" ht="27.75" customHeight="1" x14ac:dyDescent="0.25">
      <c r="B30" s="69"/>
      <c r="C30" s="70"/>
      <c r="D30" s="71"/>
      <c r="E30" s="71"/>
      <c r="F30" s="72"/>
      <c r="G30" s="72"/>
    </row>
    <row r="31" spans="2:7" ht="27.75" customHeight="1" x14ac:dyDescent="0.25">
      <c r="B31" s="73"/>
      <c r="C31" s="74"/>
      <c r="D31" s="75"/>
      <c r="E31" s="75"/>
      <c r="F31" s="76"/>
      <c r="G31" s="76"/>
    </row>
    <row r="32" spans="2:7" ht="27.75" customHeight="1" x14ac:dyDescent="0.25">
      <c r="B32" s="73"/>
      <c r="C32" s="74"/>
      <c r="D32" s="75"/>
      <c r="E32" s="75"/>
      <c r="F32" s="76"/>
      <c r="G32" s="76"/>
    </row>
    <row r="33" spans="2:7" ht="27.75" customHeight="1" x14ac:dyDescent="0.25">
      <c r="B33" s="73"/>
      <c r="C33" s="74"/>
      <c r="D33" s="75"/>
      <c r="E33" s="75"/>
      <c r="F33" s="76"/>
      <c r="G33" s="76"/>
    </row>
    <row r="34" spans="2:7" ht="27.75" customHeight="1" x14ac:dyDescent="0.25">
      <c r="B34" s="73"/>
      <c r="C34" s="74"/>
      <c r="D34" s="75"/>
      <c r="E34" s="75"/>
      <c r="F34" s="76"/>
      <c r="G34" s="76"/>
    </row>
    <row r="35" spans="2:7" ht="27.75" customHeight="1" x14ac:dyDescent="0.25">
      <c r="B35" s="73"/>
      <c r="C35" s="74"/>
      <c r="D35" s="75"/>
      <c r="E35" s="75"/>
      <c r="F35" s="76"/>
      <c r="G35" s="76"/>
    </row>
    <row r="36" spans="2:7" ht="27.75" customHeight="1" x14ac:dyDescent="0.25">
      <c r="B36" s="73"/>
      <c r="C36" s="74"/>
      <c r="D36" s="75"/>
      <c r="E36" s="75"/>
      <c r="F36" s="76"/>
      <c r="G36" s="76"/>
    </row>
    <row r="37" spans="2:7" ht="27.75" customHeight="1" x14ac:dyDescent="0.25">
      <c r="B37" s="73"/>
      <c r="C37" s="74"/>
      <c r="D37" s="75"/>
      <c r="E37" s="75"/>
      <c r="F37" s="76"/>
      <c r="G37" s="76"/>
    </row>
    <row r="38" spans="2:7" ht="27.75" customHeight="1" x14ac:dyDescent="0.25">
      <c r="B38" s="73"/>
      <c r="C38" s="74"/>
      <c r="D38" s="75"/>
      <c r="E38" s="75"/>
      <c r="F38" s="76"/>
      <c r="G38" s="76"/>
    </row>
    <row r="39" spans="2:7" ht="27.75" customHeight="1" x14ac:dyDescent="0.25">
      <c r="B39" s="73"/>
      <c r="C39" s="74"/>
      <c r="D39" s="75"/>
      <c r="E39" s="75"/>
      <c r="F39" s="76"/>
      <c r="G39" s="76"/>
    </row>
    <row r="40" spans="2:7" ht="27.75" customHeight="1" x14ac:dyDescent="0.25">
      <c r="B40" s="73"/>
      <c r="C40" s="74"/>
      <c r="D40" s="75"/>
      <c r="E40" s="75"/>
      <c r="F40" s="76"/>
      <c r="G40" s="76"/>
    </row>
    <row r="41" spans="2:7" ht="27.75" customHeight="1" x14ac:dyDescent="0.25">
      <c r="B41" s="73"/>
      <c r="C41" s="74"/>
      <c r="D41" s="75"/>
      <c r="E41" s="75"/>
      <c r="F41" s="76"/>
      <c r="G41" s="76"/>
    </row>
    <row r="42" spans="2:7" ht="27.75" customHeight="1" x14ac:dyDescent="0.25">
      <c r="B42" s="73"/>
      <c r="C42" s="74"/>
      <c r="D42" s="75"/>
      <c r="E42" s="75"/>
      <c r="F42" s="76"/>
      <c r="G42" s="76"/>
    </row>
    <row r="43" spans="2:7" ht="27.75" customHeight="1" x14ac:dyDescent="0.25">
      <c r="B43" s="73"/>
      <c r="C43" s="74"/>
      <c r="D43" s="75"/>
      <c r="E43" s="75"/>
      <c r="F43" s="76"/>
      <c r="G43" s="76"/>
    </row>
    <row r="44" spans="2:7" ht="27.75" customHeight="1" x14ac:dyDescent="0.25">
      <c r="B44" s="73"/>
      <c r="C44" s="74"/>
      <c r="D44" s="75"/>
      <c r="E44" s="75"/>
      <c r="F44" s="76"/>
      <c r="G44" s="76"/>
    </row>
    <row r="45" spans="2:7" ht="27.75" customHeight="1" x14ac:dyDescent="0.25">
      <c r="B45" s="73"/>
      <c r="C45" s="74"/>
      <c r="D45" s="75"/>
      <c r="E45" s="75"/>
      <c r="F45" s="76"/>
      <c r="G45" s="76"/>
    </row>
    <row r="46" spans="2:7" ht="27.75" customHeight="1" x14ac:dyDescent="0.25">
      <c r="B46" s="73"/>
      <c r="C46" s="74"/>
      <c r="D46" s="75"/>
      <c r="E46" s="75"/>
      <c r="F46" s="76"/>
      <c r="G46" s="76"/>
    </row>
    <row r="47" spans="2:7" ht="27.75" customHeight="1" x14ac:dyDescent="0.25">
      <c r="B47" s="73"/>
      <c r="C47" s="74"/>
      <c r="D47" s="75"/>
      <c r="E47" s="75"/>
      <c r="F47" s="76"/>
      <c r="G47" s="76"/>
    </row>
    <row r="48" spans="2:7" ht="27.75" customHeight="1" x14ac:dyDescent="0.25">
      <c r="B48" s="73"/>
      <c r="C48" s="74"/>
      <c r="D48" s="75"/>
      <c r="E48" s="75"/>
      <c r="F48" s="76"/>
      <c r="G48" s="76"/>
    </row>
    <row r="49" spans="2:7" ht="27.75" customHeight="1" x14ac:dyDescent="0.25">
      <c r="B49" s="73"/>
      <c r="C49" s="74"/>
      <c r="D49" s="75"/>
      <c r="E49" s="75"/>
      <c r="F49" s="76"/>
      <c r="G49" s="76"/>
    </row>
    <row r="50" spans="2:7" ht="27.75" customHeight="1" x14ac:dyDescent="0.25">
      <c r="B50" s="73"/>
      <c r="C50" s="74"/>
      <c r="D50" s="75"/>
      <c r="E50" s="75"/>
      <c r="F50" s="76"/>
      <c r="G50" s="76"/>
    </row>
    <row r="51" spans="2:7" ht="27.75" customHeight="1" x14ac:dyDescent="0.25">
      <c r="B51" s="73"/>
      <c r="C51" s="74"/>
      <c r="D51" s="75"/>
      <c r="E51" s="75"/>
      <c r="F51" s="76"/>
      <c r="G51" s="76"/>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FA01C5CC-3716-4308-82C9-DFC8B7484298}">
      <formula1>0</formula1>
    </dataValidation>
    <dataValidation type="custom" allowBlank="1" showInputMessage="1" showErrorMessage="1" error="VERIFICAR QUE LA VARIACIÓN % EXCEDA EL 10%" sqref="B12:C13" xr:uid="{AE9CCC3A-7F3E-4009-9AD4-8A4FDE2FAB09}">
      <formula1>#REF!&gt;10</formula1>
    </dataValidation>
  </dataValidations>
  <printOptions horizontalCentered="1"/>
  <pageMargins left="0.51181102362204722" right="0.24" top="1.1023622047244095" bottom="0.51181102362204722" header="0.31496062992125984" footer="0.31496062992125984"/>
  <pageSetup scale="51" fitToHeight="0"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1C1A5-004F-4CC7-A864-128849FB1762}">
  <sheetPr codeName="Hoja10">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2.85546875" style="3" customWidth="1"/>
    <col min="2" max="2" width="24.42578125" style="3" customWidth="1"/>
    <col min="3" max="3" width="36" style="3" customWidth="1"/>
    <col min="4" max="5" width="24.42578125" style="3" customWidth="1"/>
    <col min="6" max="6" width="81.42578125" style="3" customWidth="1"/>
    <col min="7" max="7" width="64.8554687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167</v>
      </c>
      <c r="D4" s="101"/>
      <c r="E4" s="101"/>
      <c r="F4" s="101"/>
      <c r="G4" s="101"/>
    </row>
    <row r="5" spans="2:7" ht="27" customHeight="1" x14ac:dyDescent="0.25">
      <c r="B5" s="102" t="s">
        <v>2</v>
      </c>
      <c r="C5" s="46" t="s">
        <v>3</v>
      </c>
      <c r="D5" s="6">
        <v>46107513</v>
      </c>
      <c r="E5" s="7"/>
      <c r="F5" s="8"/>
      <c r="G5" s="9"/>
    </row>
    <row r="6" spans="2:7" ht="27" customHeight="1" x14ac:dyDescent="0.25">
      <c r="B6" s="103" t="s">
        <v>4</v>
      </c>
      <c r="C6" s="47" t="s">
        <v>5</v>
      </c>
      <c r="D6" s="6">
        <v>57923881.649999999</v>
      </c>
      <c r="E6" s="11"/>
      <c r="F6" s="12"/>
      <c r="G6" s="13"/>
    </row>
    <row r="7" spans="2:7" ht="27" customHeight="1" x14ac:dyDescent="0.25">
      <c r="B7" s="104" t="s">
        <v>6</v>
      </c>
      <c r="C7" s="48" t="s">
        <v>7</v>
      </c>
      <c r="D7" s="15">
        <f>IFERROR((+D6/D5-1),"-")</f>
        <v>0.25627859498732874</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s="85" customFormat="1" ht="77.25" customHeight="1" x14ac:dyDescent="0.25">
      <c r="B14" s="82" t="s">
        <v>168</v>
      </c>
      <c r="C14" s="38" t="s">
        <v>169</v>
      </c>
      <c r="D14" s="83">
        <v>6000000</v>
      </c>
      <c r="E14" s="83"/>
      <c r="F14" s="84" t="s">
        <v>170</v>
      </c>
      <c r="G14" s="40" t="s">
        <v>171</v>
      </c>
    </row>
    <row r="15" spans="2:7" ht="89.25" customHeight="1" x14ac:dyDescent="0.25">
      <c r="B15" s="82" t="s">
        <v>172</v>
      </c>
      <c r="C15" s="38" t="s">
        <v>20</v>
      </c>
      <c r="D15" s="83"/>
      <c r="E15" s="83">
        <v>53360</v>
      </c>
      <c r="F15" s="84" t="s">
        <v>173</v>
      </c>
      <c r="G15" s="40" t="s">
        <v>174</v>
      </c>
    </row>
    <row r="16" spans="2:7" ht="141.75" customHeight="1" x14ac:dyDescent="0.25">
      <c r="B16" s="82" t="s">
        <v>175</v>
      </c>
      <c r="C16" s="38" t="s">
        <v>169</v>
      </c>
      <c r="D16" s="83">
        <v>1994388</v>
      </c>
      <c r="E16" s="83"/>
      <c r="F16" s="84" t="s">
        <v>176</v>
      </c>
      <c r="G16" s="40" t="s">
        <v>177</v>
      </c>
    </row>
    <row r="17" spans="2:7" ht="136.5" customHeight="1" x14ac:dyDescent="0.25">
      <c r="B17" s="82" t="s">
        <v>178</v>
      </c>
      <c r="C17" s="38" t="s">
        <v>169</v>
      </c>
      <c r="D17" s="83">
        <v>3964950</v>
      </c>
      <c r="E17" s="83"/>
      <c r="F17" s="84" t="s">
        <v>179</v>
      </c>
      <c r="G17" s="40" t="s">
        <v>177</v>
      </c>
    </row>
    <row r="18" spans="2:7" ht="79.5" customHeight="1" x14ac:dyDescent="0.25">
      <c r="B18" s="82" t="s">
        <v>180</v>
      </c>
      <c r="C18" s="38" t="s">
        <v>20</v>
      </c>
      <c r="D18" s="83"/>
      <c r="E18" s="83">
        <v>53360</v>
      </c>
      <c r="F18" s="84" t="s">
        <v>173</v>
      </c>
      <c r="G18" s="40" t="s">
        <v>174</v>
      </c>
    </row>
    <row r="19" spans="2:7" ht="89.25" customHeight="1" x14ac:dyDescent="0.25">
      <c r="B19" s="82" t="s">
        <v>181</v>
      </c>
      <c r="C19" s="38" t="s">
        <v>20</v>
      </c>
      <c r="D19" s="83"/>
      <c r="E19" s="83">
        <v>36249.35</v>
      </c>
      <c r="F19" s="84" t="s">
        <v>173</v>
      </c>
      <c r="G19" s="40" t="s">
        <v>174</v>
      </c>
    </row>
    <row r="20" spans="2:7" ht="35.1" customHeight="1" x14ac:dyDescent="0.25">
      <c r="B20" s="42"/>
      <c r="C20" s="42"/>
      <c r="D20" s="53"/>
      <c r="E20" s="53"/>
      <c r="F20" s="42"/>
      <c r="G20" s="42"/>
    </row>
    <row r="21" spans="2:7" ht="35.1" customHeight="1" x14ac:dyDescent="0.25">
      <c r="B21" s="42"/>
      <c r="C21" s="42"/>
      <c r="D21" s="53"/>
      <c r="E21" s="53"/>
      <c r="F21" s="42"/>
      <c r="G21" s="42"/>
    </row>
    <row r="22" spans="2:7" ht="35.1" customHeight="1" x14ac:dyDescent="0.25">
      <c r="B22" s="42"/>
      <c r="C22" s="42"/>
      <c r="D22" s="53"/>
      <c r="E22" s="53"/>
      <c r="F22" s="42"/>
      <c r="G22" s="42"/>
    </row>
    <row r="23" spans="2:7" ht="35.1" customHeight="1" x14ac:dyDescent="0.25">
      <c r="B23" s="42"/>
      <c r="C23" s="42"/>
      <c r="D23" s="53"/>
      <c r="E23" s="53"/>
      <c r="F23" s="42"/>
      <c r="G23" s="42"/>
    </row>
    <row r="24" spans="2:7" ht="35.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custom" allowBlank="1" showInputMessage="1" showErrorMessage="1" error="VERIFICAR QUE LA VARIACIÓN % EXCEDA EL 10%" sqref="B12:C13" xr:uid="{65A4C551-4F78-4EE6-AE42-3B1283E3D434}">
      <formula1>#REF!&gt;10</formula1>
    </dataValidation>
    <dataValidation type="decimal" operator="greaterThanOrEqual" allowBlank="1" showInputMessage="1" showErrorMessage="1" error="Deberá ingresar el formato de NÚMERO correcto." sqref="D12:D13" xr:uid="{BDDCCF61-170C-4309-A4A3-7B57B2404180}">
      <formula1>0</formula1>
    </dataValidation>
  </dataValidations>
  <printOptions horizontalCentered="1"/>
  <pageMargins left="0.43307086614173229" right="0.43307086614173229" top="1.1023622047244095" bottom="0.51181102362204722" header="0.31496062992125984" footer="0.31496062992125984"/>
  <pageSetup paperSize="175" scale="54"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9EAD-5F3E-4FD7-B502-B6CB35FF195A}">
  <sheetPr codeName="Hoja16">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tr">
        <f>+[35]CARATULA!B17</f>
        <v>09 PFRI FIDEICOMISO PARA LA RECONSTRUCCIÓN INTEGRAL DE LA CIUDAD DE MÉXICO</v>
      </c>
      <c r="D4" s="101"/>
      <c r="E4" s="101"/>
      <c r="F4" s="101"/>
      <c r="G4" s="101"/>
    </row>
    <row r="5" spans="2:7" ht="27" customHeight="1" x14ac:dyDescent="0.25">
      <c r="B5" s="102" t="s">
        <v>2</v>
      </c>
      <c r="C5" s="5" t="s">
        <v>3</v>
      </c>
      <c r="D5" s="6"/>
      <c r="E5" s="7"/>
      <c r="F5" s="8"/>
      <c r="G5" s="9"/>
    </row>
    <row r="6" spans="2:7" ht="27" customHeight="1" x14ac:dyDescent="0.25">
      <c r="B6" s="103" t="s">
        <v>4</v>
      </c>
      <c r="C6" s="10" t="s">
        <v>5</v>
      </c>
      <c r="D6" s="6">
        <v>1712769018.4200001</v>
      </c>
      <c r="E6" s="11"/>
      <c r="F6" s="12"/>
      <c r="G6" s="13"/>
    </row>
    <row r="7" spans="2:7" ht="27" customHeight="1" x14ac:dyDescent="0.25">
      <c r="B7" s="104" t="s">
        <v>6</v>
      </c>
      <c r="C7" s="14" t="s">
        <v>7</v>
      </c>
      <c r="D7" s="15" t="str">
        <f>IFERROR((+D6/D5-1),"-")</f>
        <v>-</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35.1" customHeight="1" x14ac:dyDescent="0.25">
      <c r="B14" s="66" t="s">
        <v>204</v>
      </c>
      <c r="C14" s="49" t="s">
        <v>20</v>
      </c>
      <c r="D14" s="50">
        <v>4123075.83</v>
      </c>
      <c r="E14" s="50">
        <v>0</v>
      </c>
      <c r="F14" s="95" t="s">
        <v>205</v>
      </c>
      <c r="G14" s="42"/>
    </row>
    <row r="15" spans="2:7" ht="35.1" customHeight="1" x14ac:dyDescent="0.25">
      <c r="B15" s="66" t="s">
        <v>206</v>
      </c>
      <c r="C15" s="49" t="s">
        <v>20</v>
      </c>
      <c r="D15" s="50">
        <v>3036880.8</v>
      </c>
      <c r="E15" s="50">
        <v>0</v>
      </c>
      <c r="F15" s="95" t="s">
        <v>207</v>
      </c>
      <c r="G15" s="42"/>
    </row>
    <row r="16" spans="2:7" ht="75.75" customHeight="1" x14ac:dyDescent="0.25">
      <c r="B16" s="66" t="s">
        <v>208</v>
      </c>
      <c r="C16" s="96" t="s">
        <v>209</v>
      </c>
      <c r="D16" s="50">
        <v>1703436771.79</v>
      </c>
      <c r="E16" s="53"/>
      <c r="F16" s="97" t="s">
        <v>210</v>
      </c>
      <c r="G16" s="42"/>
    </row>
    <row r="17" spans="2:7" ht="45.75" customHeight="1" x14ac:dyDescent="0.25">
      <c r="B17" s="66" t="s">
        <v>211</v>
      </c>
      <c r="C17" s="49" t="s">
        <v>20</v>
      </c>
      <c r="D17" s="50">
        <v>460000</v>
      </c>
      <c r="E17" s="53"/>
      <c r="F17" s="97" t="s">
        <v>212</v>
      </c>
      <c r="G17" s="42"/>
    </row>
    <row r="18" spans="2:7" ht="48" customHeight="1" x14ac:dyDescent="0.25">
      <c r="B18" s="66" t="s">
        <v>213</v>
      </c>
      <c r="C18" s="49" t="s">
        <v>20</v>
      </c>
      <c r="D18" s="50">
        <v>84543.2</v>
      </c>
      <c r="E18" s="53"/>
      <c r="F18" s="97" t="s">
        <v>214</v>
      </c>
      <c r="G18" s="42"/>
    </row>
    <row r="19" spans="2:7" ht="60" customHeight="1" x14ac:dyDescent="0.25">
      <c r="B19" s="66" t="s">
        <v>215</v>
      </c>
      <c r="C19" s="49" t="s">
        <v>20</v>
      </c>
      <c r="D19" s="50">
        <v>95120</v>
      </c>
      <c r="E19" s="53"/>
      <c r="F19" s="97" t="s">
        <v>216</v>
      </c>
      <c r="G19" s="42"/>
    </row>
    <row r="20" spans="2:7" ht="42.75" customHeight="1" x14ac:dyDescent="0.25">
      <c r="B20" s="66" t="s">
        <v>217</v>
      </c>
      <c r="C20" s="49" t="s">
        <v>20</v>
      </c>
      <c r="D20" s="50">
        <v>1532626.8</v>
      </c>
      <c r="E20" s="53"/>
      <c r="F20" s="97" t="s">
        <v>218</v>
      </c>
      <c r="G20" s="42"/>
    </row>
    <row r="21" spans="2:7" ht="35.1" customHeight="1" x14ac:dyDescent="0.25">
      <c r="B21" s="42"/>
      <c r="C21" s="42"/>
      <c r="D21" s="50"/>
      <c r="E21" s="53"/>
      <c r="F21" s="42"/>
      <c r="G21" s="42"/>
    </row>
    <row r="22" spans="2:7" ht="35.1" customHeight="1" x14ac:dyDescent="0.25">
      <c r="B22" s="42"/>
      <c r="C22" s="42"/>
      <c r="D22" s="53"/>
      <c r="E22" s="53"/>
      <c r="F22" s="42"/>
      <c r="G22" s="42"/>
    </row>
    <row r="23" spans="2:7" ht="35.1" customHeight="1" x14ac:dyDescent="0.25">
      <c r="B23" s="42"/>
      <c r="C23" s="42"/>
      <c r="D23" s="53"/>
      <c r="E23" s="53"/>
      <c r="F23" s="42"/>
      <c r="G23" s="42"/>
    </row>
    <row r="24" spans="2:7" ht="35.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F786C6D1-CFD7-4460-BEEA-6599C6D24A3D}">
      <formula1>0</formula1>
    </dataValidation>
    <dataValidation type="custom" allowBlank="1" showInputMessage="1" showErrorMessage="1" error="VERIFICAR QUE LA VARIACIÓN % EXCEDA EL 10%" sqref="B12:C13" xr:uid="{6A3A686E-EEF4-47BF-8E1C-80AC2704467A}">
      <formula1>#REF!&gt;10</formula1>
    </dataValidation>
  </dataValidations>
  <printOptions horizontalCentered="1"/>
  <pageMargins left="0.51181102362204722" right="0.31496062992125984" top="1.1023622047244095" bottom="0.51181102362204722" header="0.31496062992125984" footer="0.31496062992125984"/>
  <pageSetup scale="54"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C2AD3-B339-4850-A88B-6A9EE92336D7}">
  <sheetPr codeName="Hoja13">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187</v>
      </c>
      <c r="D4" s="101"/>
      <c r="E4" s="101"/>
      <c r="F4" s="101"/>
      <c r="G4" s="101"/>
    </row>
    <row r="5" spans="2:7" ht="27" customHeight="1" x14ac:dyDescent="0.25">
      <c r="B5" s="102" t="s">
        <v>2</v>
      </c>
      <c r="C5" s="5" t="s">
        <v>3</v>
      </c>
      <c r="D5" s="6">
        <v>36703163</v>
      </c>
      <c r="E5" s="7"/>
      <c r="F5" s="8"/>
      <c r="G5" s="9"/>
    </row>
    <row r="6" spans="2:7" ht="27" customHeight="1" x14ac:dyDescent="0.25">
      <c r="B6" s="103"/>
      <c r="C6" s="10" t="s">
        <v>5</v>
      </c>
      <c r="D6" s="6">
        <v>46298207.270000003</v>
      </c>
      <c r="E6" s="11"/>
      <c r="F6" s="12"/>
      <c r="G6" s="13"/>
    </row>
    <row r="7" spans="2:7" ht="27" customHeight="1" x14ac:dyDescent="0.25">
      <c r="B7" s="104"/>
      <c r="C7" s="14" t="s">
        <v>7</v>
      </c>
      <c r="D7" s="15">
        <v>0.26142281715611282</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134.25" customHeight="1" x14ac:dyDescent="0.25">
      <c r="B14" s="49" t="s">
        <v>188</v>
      </c>
      <c r="C14" s="67" t="s">
        <v>189</v>
      </c>
      <c r="D14" s="86">
        <v>9595044.2699999996</v>
      </c>
      <c r="E14" s="87">
        <v>0</v>
      </c>
      <c r="F14" s="33" t="s">
        <v>190</v>
      </c>
      <c r="G14" s="88" t="s">
        <v>191</v>
      </c>
    </row>
    <row r="15" spans="2:7" ht="35.1" customHeight="1" x14ac:dyDescent="0.25">
      <c r="B15" s="42"/>
      <c r="C15" s="42"/>
      <c r="D15" s="53"/>
      <c r="E15" s="53"/>
      <c r="F15" s="42"/>
      <c r="G15" s="42"/>
    </row>
    <row r="16" spans="2:7" ht="35.1" customHeight="1" x14ac:dyDescent="0.25">
      <c r="B16" s="42"/>
      <c r="C16" s="42"/>
      <c r="D16" s="53"/>
      <c r="E16" s="53"/>
      <c r="F16" s="42"/>
      <c r="G16" s="42"/>
    </row>
    <row r="17" spans="2:7" ht="35.1" customHeight="1" x14ac:dyDescent="0.25">
      <c r="B17" s="42"/>
      <c r="C17" s="42"/>
      <c r="D17" s="53"/>
      <c r="E17" s="53"/>
      <c r="F17" s="42"/>
      <c r="G17" s="42"/>
    </row>
    <row r="18" spans="2:7" ht="35.1" customHeight="1" x14ac:dyDescent="0.25">
      <c r="B18" s="42"/>
      <c r="C18" s="42"/>
      <c r="D18" s="53"/>
      <c r="E18" s="53"/>
      <c r="F18" s="42"/>
      <c r="G18" s="42"/>
    </row>
    <row r="19" spans="2:7" ht="35.1" customHeight="1" x14ac:dyDescent="0.25">
      <c r="B19" s="42"/>
      <c r="C19" s="42"/>
      <c r="D19" s="53"/>
      <c r="E19" s="53"/>
      <c r="F19" s="42"/>
      <c r="G19" s="42"/>
    </row>
    <row r="20" spans="2:7" ht="35.1" customHeight="1" x14ac:dyDescent="0.25">
      <c r="B20" s="42"/>
      <c r="C20" s="42"/>
      <c r="D20" s="53"/>
      <c r="E20" s="53"/>
      <c r="F20" s="42"/>
      <c r="G20" s="42"/>
    </row>
    <row r="21" spans="2:7" ht="35.1" customHeight="1" x14ac:dyDescent="0.25">
      <c r="B21" s="42"/>
      <c r="C21" s="42"/>
      <c r="D21" s="53"/>
      <c r="E21" s="53"/>
      <c r="F21" s="42"/>
      <c r="G21" s="42"/>
    </row>
    <row r="22" spans="2:7" ht="35.1" customHeight="1" x14ac:dyDescent="0.25">
      <c r="B22" s="42"/>
      <c r="C22" s="42"/>
      <c r="D22" s="53"/>
      <c r="E22" s="53"/>
      <c r="F22" s="42"/>
      <c r="G22" s="42"/>
    </row>
    <row r="23" spans="2:7" ht="35.1" customHeight="1" x14ac:dyDescent="0.25">
      <c r="B23" s="42"/>
      <c r="C23" s="42"/>
      <c r="D23" s="53"/>
      <c r="E23" s="53"/>
      <c r="F23" s="42"/>
      <c r="G23" s="42"/>
    </row>
    <row r="24" spans="2:7" ht="35.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custom" allowBlank="1" showInputMessage="1" showErrorMessage="1" error="VERIFICAR QUE LA VARIACIÓN % EXCEDA EL 10%" sqref="B12:C13" xr:uid="{0601ABFA-6537-47DC-8170-C45AA3F63B66}">
      <formula1>#REF!&gt;10</formula1>
    </dataValidation>
    <dataValidation type="decimal" operator="greaterThanOrEqual" allowBlank="1" showInputMessage="1" showErrorMessage="1" error="Deberá ingresar el formato de NÚMERO correcto." sqref="D12:D13" xr:uid="{33B92B0D-7F31-4171-8C06-4B26F6F5C8B7}">
      <formula1>0</formula1>
    </dataValidation>
  </dataValidations>
  <printOptions horizontalCentered="1"/>
  <pageMargins left="0.51181102362204722" right="0.31496062992125984" top="1.299212598425197" bottom="0.51181102362204722" header="0.31496062992125984" footer="0.31496062992125984"/>
  <pageSetup scale="51" fitToHeight="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F2803-55F7-4915-A7C2-82753C1FADC1}">
  <sheetPr codeName="Hoja17">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tr">
        <f>+[36]CARATULA!B17</f>
        <v>31PFPC - Fideicomiso para la Promoción y Desarrollo del Cine Mexicano de la Ciudad de México</v>
      </c>
      <c r="D4" s="101"/>
      <c r="E4" s="101"/>
      <c r="F4" s="101"/>
      <c r="G4" s="101"/>
    </row>
    <row r="5" spans="2:7" ht="27" customHeight="1" x14ac:dyDescent="0.25">
      <c r="B5" s="102" t="s">
        <v>2</v>
      </c>
      <c r="C5" s="5" t="s">
        <v>3</v>
      </c>
      <c r="D5" s="6">
        <v>14331281</v>
      </c>
      <c r="E5" s="7"/>
      <c r="F5" s="8"/>
      <c r="G5" s="9"/>
    </row>
    <row r="6" spans="2:7" ht="27" customHeight="1" x14ac:dyDescent="0.25">
      <c r="B6" s="103" t="s">
        <v>4</v>
      </c>
      <c r="C6" s="10" t="s">
        <v>5</v>
      </c>
      <c r="D6" s="6">
        <v>40559334.189999998</v>
      </c>
      <c r="E6" s="11"/>
      <c r="F6" s="12"/>
      <c r="G6" s="13"/>
    </row>
    <row r="7" spans="2:7" ht="27" customHeight="1" x14ac:dyDescent="0.25">
      <c r="B7" s="104" t="s">
        <v>6</v>
      </c>
      <c r="C7" s="14" t="s">
        <v>7</v>
      </c>
      <c r="D7" s="15">
        <f>IFERROR((+D6/D5-1),"-")</f>
        <v>1.8301262245852272</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81.75" customHeight="1" x14ac:dyDescent="0.25">
      <c r="B14" s="49">
        <v>405</v>
      </c>
      <c r="C14" s="49" t="s">
        <v>31</v>
      </c>
      <c r="D14" s="50">
        <v>150000</v>
      </c>
      <c r="E14" s="50">
        <v>150000</v>
      </c>
      <c r="F14" s="77" t="s">
        <v>219</v>
      </c>
      <c r="G14" s="51" t="s">
        <v>220</v>
      </c>
    </row>
    <row r="15" spans="2:7" ht="231" customHeight="1" x14ac:dyDescent="0.25">
      <c r="B15" s="49">
        <v>549</v>
      </c>
      <c r="C15" s="49" t="s">
        <v>31</v>
      </c>
      <c r="D15" s="50">
        <v>15089538.689999999</v>
      </c>
      <c r="E15" s="50">
        <v>0</v>
      </c>
      <c r="F15" s="77" t="s">
        <v>221</v>
      </c>
      <c r="G15" s="51" t="s">
        <v>220</v>
      </c>
    </row>
    <row r="16" spans="2:7" ht="102.75" customHeight="1" x14ac:dyDescent="0.25">
      <c r="B16" s="49">
        <v>658</v>
      </c>
      <c r="C16" s="49" t="s">
        <v>31</v>
      </c>
      <c r="D16" s="50">
        <v>174000</v>
      </c>
      <c r="E16" s="50">
        <v>174000</v>
      </c>
      <c r="F16" s="77" t="s">
        <v>222</v>
      </c>
      <c r="G16" s="51" t="s">
        <v>220</v>
      </c>
    </row>
    <row r="17" spans="2:7" ht="126.75" customHeight="1" x14ac:dyDescent="0.25">
      <c r="B17" s="49">
        <v>1067</v>
      </c>
      <c r="C17" s="49" t="s">
        <v>31</v>
      </c>
      <c r="D17" s="50">
        <v>12250</v>
      </c>
      <c r="E17" s="50">
        <v>12250</v>
      </c>
      <c r="F17" s="77" t="s">
        <v>223</v>
      </c>
      <c r="G17" s="51" t="s">
        <v>220</v>
      </c>
    </row>
    <row r="18" spans="2:7" ht="93.75" customHeight="1" x14ac:dyDescent="0.25">
      <c r="B18" s="49">
        <v>4042</v>
      </c>
      <c r="C18" s="49" t="s">
        <v>31</v>
      </c>
      <c r="D18" s="50">
        <v>344120</v>
      </c>
      <c r="E18" s="50">
        <v>344120</v>
      </c>
      <c r="F18" s="77" t="s">
        <v>224</v>
      </c>
      <c r="G18" s="51" t="s">
        <v>220</v>
      </c>
    </row>
    <row r="19" spans="2:7" ht="84" customHeight="1" x14ac:dyDescent="0.25">
      <c r="B19" s="49">
        <v>4643</v>
      </c>
      <c r="C19" s="49" t="s">
        <v>31</v>
      </c>
      <c r="D19" s="50">
        <v>30.33</v>
      </c>
      <c r="E19" s="50">
        <v>30.33</v>
      </c>
      <c r="F19" s="34" t="s">
        <v>225</v>
      </c>
      <c r="G19" s="51" t="s">
        <v>220</v>
      </c>
    </row>
    <row r="20" spans="2:7" ht="156" customHeight="1" x14ac:dyDescent="0.25">
      <c r="B20" s="49">
        <v>5568</v>
      </c>
      <c r="C20" s="49" t="s">
        <v>31</v>
      </c>
      <c r="D20" s="50">
        <v>11138514.5</v>
      </c>
      <c r="E20" s="50">
        <v>0</v>
      </c>
      <c r="F20" s="77" t="s">
        <v>226</v>
      </c>
      <c r="G20" s="51" t="s">
        <v>220</v>
      </c>
    </row>
    <row r="21" spans="2:7" ht="35.1" hidden="1" customHeight="1" x14ac:dyDescent="0.25">
      <c r="B21" s="42"/>
      <c r="C21" s="42"/>
      <c r="D21" s="53"/>
      <c r="E21" s="53"/>
      <c r="F21" s="66"/>
      <c r="G21" s="66"/>
    </row>
    <row r="22" spans="2:7" ht="35.1" hidden="1" customHeight="1" x14ac:dyDescent="0.25">
      <c r="B22" s="42"/>
      <c r="C22" s="42"/>
      <c r="D22" s="53"/>
      <c r="E22" s="53"/>
      <c r="F22" s="42"/>
      <c r="G22" s="42"/>
    </row>
    <row r="23" spans="2:7" ht="35.1" hidden="1" customHeight="1" x14ac:dyDescent="0.25">
      <c r="B23" s="42"/>
      <c r="C23" s="42"/>
      <c r="D23" s="53"/>
      <c r="E23" s="53"/>
      <c r="F23" s="42"/>
      <c r="G23" s="42"/>
    </row>
    <row r="24" spans="2:7" ht="35.1" hidden="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13424BA6-FB0C-4EC8-B536-042AA8E1696B}">
      <formula1>0</formula1>
    </dataValidation>
    <dataValidation type="custom" allowBlank="1" showInputMessage="1" showErrorMessage="1" error="VERIFICAR QUE LA VARIACIÓN % EXCEDA EL 10%" sqref="B12:C13" xr:uid="{5C03E294-75B6-4CD9-A383-813E7E4CF29C}">
      <formula1>#REF!&gt;10</formula1>
    </dataValidation>
  </dataValidations>
  <printOptions horizontalCentered="1"/>
  <pageMargins left="0.51181102362204722" right="0.31496062992125984" top="1.1023622047244095" bottom="0.51181102362204722" header="0.31496062992125984" footer="0.31496062992125984"/>
  <pageSetup scale="46"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B6DFF-3B8A-40A2-85D8-C65902B90EA4}">
  <sheetPr codeName="Hoja3">
    <pageSetUpPr fitToPage="1"/>
  </sheetPr>
  <dimension ref="B3:G24"/>
  <sheetViews>
    <sheetView showGridLines="0" zoomScale="84" zoomScaleNormal="84" zoomScaleSheetLayoutView="112" workbookViewId="0">
      <selection activeCell="J14" sqref="J14"/>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tr">
        <f>+[37]CARATULA!B17</f>
        <v>34C001 Secretaría de Gestión Integral de Riesgos y Protección Civil</v>
      </c>
      <c r="D4" s="101"/>
      <c r="E4" s="101"/>
      <c r="F4" s="101"/>
      <c r="G4" s="101"/>
    </row>
    <row r="5" spans="2:7" ht="27" customHeight="1" x14ac:dyDescent="0.25">
      <c r="B5" s="102" t="s">
        <v>2</v>
      </c>
      <c r="C5" s="35" t="s">
        <v>3</v>
      </c>
      <c r="D5" s="6">
        <v>159213409</v>
      </c>
      <c r="E5" s="7"/>
      <c r="F5" s="8"/>
      <c r="G5" s="9"/>
    </row>
    <row r="6" spans="2:7" ht="27" customHeight="1" x14ac:dyDescent="0.25">
      <c r="B6" s="103" t="s">
        <v>4</v>
      </c>
      <c r="C6" s="36" t="s">
        <v>5</v>
      </c>
      <c r="D6" s="6">
        <v>197653818</v>
      </c>
      <c r="E6" s="11"/>
      <c r="F6" s="12"/>
      <c r="G6" s="13"/>
    </row>
    <row r="7" spans="2:7" ht="27" customHeight="1" x14ac:dyDescent="0.25">
      <c r="B7" s="104" t="s">
        <v>6</v>
      </c>
      <c r="C7" s="37" t="s">
        <v>7</v>
      </c>
      <c r="D7" s="15">
        <f>IFERROR((+D6/D5-1),"-")</f>
        <v>0.24143951970779054</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192" customHeight="1" x14ac:dyDescent="0.25">
      <c r="B14" s="38" t="s">
        <v>19</v>
      </c>
      <c r="C14" s="38" t="s">
        <v>20</v>
      </c>
      <c r="D14" s="39">
        <v>3485339</v>
      </c>
      <c r="E14" s="39">
        <v>0</v>
      </c>
      <c r="F14" s="40" t="s">
        <v>21</v>
      </c>
      <c r="G14" s="38" t="s">
        <v>22</v>
      </c>
    </row>
    <row r="15" spans="2:7" ht="90" customHeight="1" x14ac:dyDescent="0.25">
      <c r="B15" s="38" t="s">
        <v>23</v>
      </c>
      <c r="C15" s="38" t="s">
        <v>20</v>
      </c>
      <c r="D15" s="39">
        <v>8400000</v>
      </c>
      <c r="E15" s="39">
        <v>0</v>
      </c>
      <c r="F15" s="40" t="s">
        <v>24</v>
      </c>
      <c r="G15" s="38" t="s">
        <v>22</v>
      </c>
    </row>
    <row r="16" spans="2:7" ht="102" customHeight="1" x14ac:dyDescent="0.25">
      <c r="B16" s="38" t="s">
        <v>25</v>
      </c>
      <c r="C16" s="38" t="s">
        <v>20</v>
      </c>
      <c r="D16" s="39">
        <v>28824000</v>
      </c>
      <c r="E16" s="39">
        <v>0</v>
      </c>
      <c r="F16" s="40" t="s">
        <v>26</v>
      </c>
      <c r="G16" s="38" t="s">
        <v>22</v>
      </c>
    </row>
    <row r="17" spans="2:7" ht="78" customHeight="1" x14ac:dyDescent="0.25">
      <c r="B17" s="38" t="s">
        <v>27</v>
      </c>
      <c r="C17" s="38" t="s">
        <v>20</v>
      </c>
      <c r="D17" s="41">
        <v>0</v>
      </c>
      <c r="E17" s="41">
        <v>2268930</v>
      </c>
      <c r="F17" s="40" t="s">
        <v>28</v>
      </c>
      <c r="G17" s="38" t="s">
        <v>22</v>
      </c>
    </row>
    <row r="18" spans="2:7" ht="35.1" hidden="1" customHeight="1" x14ac:dyDescent="0.25">
      <c r="B18" s="42"/>
      <c r="C18" s="42"/>
      <c r="D18" s="43"/>
      <c r="E18" s="43"/>
      <c r="F18" s="42"/>
      <c r="G18" s="42"/>
    </row>
    <row r="19" spans="2:7" ht="57.75" hidden="1" customHeight="1" x14ac:dyDescent="0.25">
      <c r="B19" s="42"/>
      <c r="C19" s="42"/>
      <c r="D19" s="43"/>
      <c r="E19" s="43"/>
      <c r="F19" s="42"/>
      <c r="G19" s="42"/>
    </row>
    <row r="20" spans="2:7" ht="35.1" hidden="1" customHeight="1" x14ac:dyDescent="0.25">
      <c r="B20" s="42"/>
      <c r="C20" s="42"/>
      <c r="D20" s="43"/>
      <c r="E20" s="43"/>
      <c r="F20" s="42"/>
      <c r="G20" s="42"/>
    </row>
    <row r="21" spans="2:7" ht="35.1" hidden="1" customHeight="1" x14ac:dyDescent="0.25">
      <c r="B21" s="42"/>
      <c r="C21" s="42"/>
      <c r="D21" s="43"/>
      <c r="E21" s="43"/>
      <c r="F21" s="42"/>
      <c r="G21" s="42"/>
    </row>
    <row r="22" spans="2:7" ht="35.1" hidden="1" customHeight="1" x14ac:dyDescent="0.25">
      <c r="B22" s="42"/>
      <c r="C22" s="42"/>
      <c r="D22" s="43"/>
      <c r="E22" s="43"/>
      <c r="F22" s="42"/>
      <c r="G22" s="42"/>
    </row>
    <row r="23" spans="2:7" ht="35.1" customHeight="1" x14ac:dyDescent="0.25">
      <c r="B23" s="42"/>
      <c r="C23" s="42"/>
      <c r="D23" s="43"/>
      <c r="E23" s="43"/>
      <c r="F23" s="42"/>
      <c r="G23" s="42"/>
    </row>
    <row r="24" spans="2:7" ht="35.1" customHeight="1" x14ac:dyDescent="0.25">
      <c r="B24" s="42"/>
      <c r="C24" s="44" t="s">
        <v>29</v>
      </c>
      <c r="D24" s="45">
        <f>D14+D15+D16+D17</f>
        <v>40709339</v>
      </c>
      <c r="E24" s="45">
        <f>E14+E15+E16+E17</f>
        <v>2268930</v>
      </c>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E48C7786-29FB-4772-BC05-E90CD53972B7}">
      <formula1>0</formula1>
    </dataValidation>
    <dataValidation type="custom" allowBlank="1" showInputMessage="1" showErrorMessage="1" error="VERIFICAR QUE LA VARIACIÓN % EXCEDA EL 10%" sqref="B12:C13" xr:uid="{F48BC6ED-E85C-48A6-BBB4-5A6478DC344D}">
      <formula1>#REF!&gt;10</formula1>
    </dataValidation>
  </dataValidations>
  <printOptions horizontalCentered="1"/>
  <pageMargins left="0.39370078740157483" right="0.39370078740157483" top="1.1023622047244095" bottom="0.51181102362204722" header="0.31496062992125984" footer="0.31496062992125984"/>
  <pageSetup scale="54"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AC0EB-A101-4741-806D-D5372C54C9D8}">
  <sheetPr codeName="Hoja18">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11.42578125" style="3"/>
    <col min="2" max="2" width="24.42578125" style="3" customWidth="1"/>
    <col min="3" max="3" width="36" style="3" customWidth="1"/>
    <col min="4" max="5" width="24.42578125" style="3" customWidth="1"/>
    <col min="6" max="6" width="81.42578125" style="3" customWidth="1"/>
    <col min="7" max="7" width="48.14062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tr">
        <f>+[38]CARATULA!B17</f>
        <v>38C001 SECRETARÍA DE LAS MUJERES</v>
      </c>
      <c r="D4" s="101"/>
      <c r="E4" s="101"/>
      <c r="F4" s="101"/>
      <c r="G4" s="101"/>
    </row>
    <row r="5" spans="2:7" ht="27" customHeight="1" x14ac:dyDescent="0.25">
      <c r="B5" s="102" t="s">
        <v>2</v>
      </c>
      <c r="C5" s="5" t="s">
        <v>3</v>
      </c>
      <c r="D5" s="6">
        <v>329819714</v>
      </c>
      <c r="E5" s="7"/>
      <c r="F5" s="8"/>
      <c r="G5" s="9"/>
    </row>
    <row r="6" spans="2:7" ht="27" customHeight="1" x14ac:dyDescent="0.25">
      <c r="B6" s="103" t="s">
        <v>4</v>
      </c>
      <c r="C6" s="10" t="s">
        <v>5</v>
      </c>
      <c r="D6" s="6">
        <v>447801869.88999993</v>
      </c>
      <c r="E6" s="11"/>
      <c r="F6" s="12"/>
      <c r="G6" s="13"/>
    </row>
    <row r="7" spans="2:7" ht="27" customHeight="1" x14ac:dyDescent="0.25">
      <c r="B7" s="104" t="s">
        <v>6</v>
      </c>
      <c r="C7" s="14" t="s">
        <v>7</v>
      </c>
      <c r="D7" s="15">
        <f>IFERROR((+D6/D5-1),"-")</f>
        <v>0.35771711296190123</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105" x14ac:dyDescent="0.25">
      <c r="B14" s="30" t="s">
        <v>227</v>
      </c>
      <c r="C14" s="98" t="s">
        <v>20</v>
      </c>
      <c r="D14" s="99">
        <v>8820000</v>
      </c>
      <c r="E14" s="99">
        <v>0</v>
      </c>
      <c r="F14" s="100" t="s">
        <v>228</v>
      </c>
      <c r="G14" s="98" t="s">
        <v>229</v>
      </c>
    </row>
    <row r="15" spans="2:7" ht="135" x14ac:dyDescent="0.25">
      <c r="B15" s="30" t="s">
        <v>230</v>
      </c>
      <c r="C15" s="98" t="s">
        <v>20</v>
      </c>
      <c r="D15" s="99">
        <v>100000000</v>
      </c>
      <c r="E15" s="99">
        <v>0</v>
      </c>
      <c r="F15" s="100" t="s">
        <v>231</v>
      </c>
      <c r="G15" s="98" t="s">
        <v>229</v>
      </c>
    </row>
    <row r="16" spans="2:7" ht="60" x14ac:dyDescent="0.25">
      <c r="B16" s="30" t="s">
        <v>232</v>
      </c>
      <c r="C16" s="98" t="s">
        <v>20</v>
      </c>
      <c r="D16" s="99">
        <v>9746022</v>
      </c>
      <c r="E16" s="99">
        <v>0</v>
      </c>
      <c r="F16" s="100" t="s">
        <v>233</v>
      </c>
      <c r="G16" s="98" t="s">
        <v>229</v>
      </c>
    </row>
    <row r="17" spans="2:7" ht="62.45" customHeight="1" x14ac:dyDescent="0.25">
      <c r="B17" s="30" t="s">
        <v>234</v>
      </c>
      <c r="C17" s="98" t="s">
        <v>20</v>
      </c>
      <c r="D17" s="99">
        <v>0</v>
      </c>
      <c r="E17" s="99">
        <v>8178256.1100000003</v>
      </c>
      <c r="F17" s="100" t="s">
        <v>235</v>
      </c>
      <c r="G17" s="98" t="s">
        <v>229</v>
      </c>
    </row>
    <row r="18" spans="2:7" ht="60" x14ac:dyDescent="0.25">
      <c r="B18" s="30" t="s">
        <v>236</v>
      </c>
      <c r="C18" s="98" t="s">
        <v>20</v>
      </c>
      <c r="D18" s="99">
        <v>636300</v>
      </c>
      <c r="E18" s="99">
        <v>0</v>
      </c>
      <c r="F18" s="100" t="s">
        <v>233</v>
      </c>
      <c r="G18" s="98" t="s">
        <v>229</v>
      </c>
    </row>
    <row r="19" spans="2:7" ht="90" x14ac:dyDescent="0.25">
      <c r="B19" s="30" t="s">
        <v>237</v>
      </c>
      <c r="C19" s="98" t="s">
        <v>20</v>
      </c>
      <c r="D19" s="99">
        <v>5458090</v>
      </c>
      <c r="E19" s="99">
        <v>0</v>
      </c>
      <c r="F19" s="100" t="s">
        <v>238</v>
      </c>
      <c r="G19" s="98" t="s">
        <v>229</v>
      </c>
    </row>
    <row r="20" spans="2:7" ht="60" x14ac:dyDescent="0.25">
      <c r="B20" s="30" t="s">
        <v>239</v>
      </c>
      <c r="C20" s="98" t="s">
        <v>20</v>
      </c>
      <c r="D20" s="99">
        <v>1500000</v>
      </c>
      <c r="E20" s="99">
        <v>0</v>
      </c>
      <c r="F20" s="100" t="s">
        <v>240</v>
      </c>
      <c r="G20" s="98" t="s">
        <v>229</v>
      </c>
    </row>
    <row r="21" spans="2:7" ht="35.1" hidden="1" customHeight="1" x14ac:dyDescent="0.25">
      <c r="B21" s="42"/>
      <c r="C21" s="42"/>
      <c r="D21" s="53"/>
      <c r="E21" s="53"/>
      <c r="F21" s="42"/>
      <c r="G21" s="42"/>
    </row>
    <row r="22" spans="2:7" ht="35.1" hidden="1" customHeight="1" x14ac:dyDescent="0.25">
      <c r="B22" s="42"/>
      <c r="C22" s="42"/>
      <c r="D22" s="53"/>
      <c r="E22" s="53"/>
      <c r="F22" s="42"/>
      <c r="G22" s="42"/>
    </row>
    <row r="23" spans="2:7" ht="35.1" hidden="1" customHeight="1" x14ac:dyDescent="0.25">
      <c r="B23" s="42"/>
      <c r="C23" s="42"/>
      <c r="D23" s="53"/>
      <c r="E23" s="53"/>
      <c r="F23" s="42"/>
      <c r="G23" s="42"/>
    </row>
    <row r="24" spans="2:7" ht="35.1" hidden="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2E81E3EC-F9D0-4805-8EE2-6381254E3F07}">
      <formula1>0</formula1>
    </dataValidation>
    <dataValidation type="custom" allowBlank="1" showInputMessage="1" showErrorMessage="1" error="VERIFICAR QUE LA VARIACIÓN % EXCEDA EL 10%" sqref="B12:C13" xr:uid="{6A7AD811-1A00-426A-BCCE-B150E22A0125}">
      <formula1>#REF!&gt;10</formula1>
    </dataValidation>
  </dataValidations>
  <printOptions horizontalCentered="1"/>
  <pageMargins left="0.51181102362204722" right="0.31496062992125984" top="1.1023622047244095" bottom="0.51181102362204722" header="0.31496062992125984" footer="0.31496062992125984"/>
  <pageSetup scale="54"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5DFE2-EA9E-44FB-8ACC-61E04F91CE63}">
  <sheetPr codeName="Hoja9"/>
  <dimension ref="B3:G43"/>
  <sheetViews>
    <sheetView showGridLines="0" zoomScale="84" zoomScaleNormal="84" zoomScaleSheetLayoutView="70" workbookViewId="0">
      <selection activeCell="I6" sqref="I6"/>
    </sheetView>
  </sheetViews>
  <sheetFormatPr baseColWidth="10" defaultColWidth="11.42578125" defaultRowHeight="15" x14ac:dyDescent="0.25"/>
  <cols>
    <col min="1" max="1" width="2.85546875" style="3" customWidth="1"/>
    <col min="2" max="2" width="24.42578125" style="3" customWidth="1"/>
    <col min="3" max="3" width="36" style="3" customWidth="1"/>
    <col min="4" max="5" width="24.42578125" style="3" customWidth="1"/>
    <col min="6" max="6" width="81.42578125" style="3" customWidth="1"/>
    <col min="7" max="7" width="64.8554687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135</v>
      </c>
      <c r="D4" s="101"/>
      <c r="E4" s="101"/>
      <c r="F4" s="101"/>
      <c r="G4" s="101"/>
    </row>
    <row r="5" spans="2:7" ht="27" customHeight="1" x14ac:dyDescent="0.25">
      <c r="B5" s="102" t="s">
        <v>2</v>
      </c>
      <c r="C5" s="46" t="s">
        <v>3</v>
      </c>
      <c r="D5" s="6">
        <v>19000000000</v>
      </c>
      <c r="E5" s="7"/>
      <c r="F5" s="8"/>
      <c r="G5" s="9"/>
    </row>
    <row r="6" spans="2:7" ht="27" customHeight="1" x14ac:dyDescent="0.25">
      <c r="B6" s="103" t="s">
        <v>4</v>
      </c>
      <c r="C6" s="47" t="s">
        <v>5</v>
      </c>
      <c r="D6" s="6">
        <v>19145805355.290009</v>
      </c>
      <c r="E6" s="11"/>
      <c r="F6" s="12"/>
      <c r="G6" s="13"/>
    </row>
    <row r="7" spans="2:7" ht="27" customHeight="1" x14ac:dyDescent="0.25">
      <c r="B7" s="104" t="s">
        <v>6</v>
      </c>
      <c r="C7" s="48" t="s">
        <v>7</v>
      </c>
      <c r="D7" s="15">
        <f>IFERROR((+D6/D5-1),"-")</f>
        <v>7.673966067895277E-3</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ht="144.75" customHeight="1" x14ac:dyDescent="0.25">
      <c r="B14" s="66" t="s">
        <v>136</v>
      </c>
      <c r="C14" s="66" t="s">
        <v>103</v>
      </c>
      <c r="D14" s="50">
        <v>10291.540000000001</v>
      </c>
      <c r="E14" s="50">
        <v>0</v>
      </c>
      <c r="F14" s="77" t="s">
        <v>137</v>
      </c>
      <c r="G14" s="66" t="s">
        <v>138</v>
      </c>
    </row>
    <row r="15" spans="2:7" ht="85.5" customHeight="1" x14ac:dyDescent="0.25">
      <c r="B15" s="66" t="s">
        <v>139</v>
      </c>
      <c r="C15" s="66" t="s">
        <v>103</v>
      </c>
      <c r="D15" s="50">
        <v>0</v>
      </c>
      <c r="E15" s="50">
        <v>29217569</v>
      </c>
      <c r="F15" s="77" t="s">
        <v>140</v>
      </c>
      <c r="G15" s="66" t="s">
        <v>138</v>
      </c>
    </row>
    <row r="16" spans="2:7" ht="168" customHeight="1" x14ac:dyDescent="0.25">
      <c r="B16" s="66" t="s">
        <v>141</v>
      </c>
      <c r="C16" s="66" t="s">
        <v>103</v>
      </c>
      <c r="D16" s="50">
        <v>153849.34</v>
      </c>
      <c r="E16" s="50">
        <v>0</v>
      </c>
      <c r="F16" s="77" t="s">
        <v>142</v>
      </c>
      <c r="G16" s="66" t="s">
        <v>138</v>
      </c>
    </row>
    <row r="17" spans="2:7" ht="159" customHeight="1" x14ac:dyDescent="0.25">
      <c r="B17" s="66" t="s">
        <v>143</v>
      </c>
      <c r="C17" s="66" t="s">
        <v>103</v>
      </c>
      <c r="D17" s="50">
        <v>322086.63</v>
      </c>
      <c r="E17" s="50">
        <v>0</v>
      </c>
      <c r="F17" s="77" t="s">
        <v>144</v>
      </c>
      <c r="G17" s="66" t="s">
        <v>138</v>
      </c>
    </row>
    <row r="18" spans="2:7" ht="88.5" customHeight="1" x14ac:dyDescent="0.25">
      <c r="B18" s="66" t="s">
        <v>145</v>
      </c>
      <c r="C18" s="66" t="s">
        <v>146</v>
      </c>
      <c r="D18" s="50">
        <v>0</v>
      </c>
      <c r="E18" s="50">
        <v>34461663</v>
      </c>
      <c r="F18" s="77" t="s">
        <v>147</v>
      </c>
      <c r="G18" s="66" t="s">
        <v>138</v>
      </c>
    </row>
    <row r="19" spans="2:7" ht="93" customHeight="1" x14ac:dyDescent="0.25">
      <c r="B19" s="66" t="s">
        <v>148</v>
      </c>
      <c r="C19" s="66" t="s">
        <v>149</v>
      </c>
      <c r="D19" s="50">
        <v>0</v>
      </c>
      <c r="E19" s="50">
        <v>45159113.5</v>
      </c>
      <c r="F19" s="77" t="s">
        <v>150</v>
      </c>
      <c r="G19" s="66" t="s">
        <v>138</v>
      </c>
    </row>
    <row r="20" spans="2:7" ht="98.25" customHeight="1" x14ac:dyDescent="0.25">
      <c r="B20" s="66" t="s">
        <v>151</v>
      </c>
      <c r="C20" s="66" t="s">
        <v>103</v>
      </c>
      <c r="D20" s="50">
        <v>453200.09</v>
      </c>
      <c r="E20" s="50">
        <v>0</v>
      </c>
      <c r="F20" s="77" t="s">
        <v>152</v>
      </c>
      <c r="G20" s="66" t="s">
        <v>138</v>
      </c>
    </row>
    <row r="21" spans="2:7" ht="147" customHeight="1" x14ac:dyDescent="0.25">
      <c r="B21" s="66" t="s">
        <v>153</v>
      </c>
      <c r="C21" s="66" t="s">
        <v>103</v>
      </c>
      <c r="D21" s="50">
        <v>0</v>
      </c>
      <c r="E21" s="50">
        <v>2937810.28</v>
      </c>
      <c r="F21" s="77" t="s">
        <v>154</v>
      </c>
      <c r="G21" s="66" t="s">
        <v>138</v>
      </c>
    </row>
    <row r="22" spans="2:7" ht="339" customHeight="1" x14ac:dyDescent="0.25">
      <c r="B22" s="66" t="s">
        <v>155</v>
      </c>
      <c r="C22" s="66" t="s">
        <v>103</v>
      </c>
      <c r="D22" s="50">
        <v>176476297.97</v>
      </c>
      <c r="E22" s="50">
        <v>0</v>
      </c>
      <c r="F22" s="77" t="s">
        <v>156</v>
      </c>
      <c r="G22" s="66" t="s">
        <v>138</v>
      </c>
    </row>
    <row r="23" spans="2:7" ht="84" customHeight="1" x14ac:dyDescent="0.25">
      <c r="B23" s="66" t="s">
        <v>157</v>
      </c>
      <c r="C23" s="66" t="s">
        <v>103</v>
      </c>
      <c r="D23" s="50">
        <v>0</v>
      </c>
      <c r="E23" s="50">
        <v>44664026.93</v>
      </c>
      <c r="F23" s="77" t="s">
        <v>158</v>
      </c>
      <c r="G23" s="66" t="s">
        <v>138</v>
      </c>
    </row>
    <row r="24" spans="2:7" ht="72" customHeight="1" x14ac:dyDescent="0.25">
      <c r="B24" s="66" t="s">
        <v>159</v>
      </c>
      <c r="C24" s="66" t="s">
        <v>160</v>
      </c>
      <c r="D24" s="50">
        <v>0</v>
      </c>
      <c r="E24" s="50">
        <v>241158051.56999999</v>
      </c>
      <c r="F24" s="77" t="s">
        <v>161</v>
      </c>
      <c r="G24" s="66" t="s">
        <v>138</v>
      </c>
    </row>
    <row r="25" spans="2:7" ht="99.75" customHeight="1" x14ac:dyDescent="0.25">
      <c r="B25" s="66" t="s">
        <v>162</v>
      </c>
      <c r="C25" s="66" t="s">
        <v>103</v>
      </c>
      <c r="D25" s="50">
        <v>365372035.30000001</v>
      </c>
      <c r="E25" s="50">
        <v>0</v>
      </c>
      <c r="F25" s="77" t="s">
        <v>163</v>
      </c>
      <c r="G25" s="66" t="s">
        <v>138</v>
      </c>
    </row>
    <row r="26" spans="2:7" ht="72" customHeight="1" x14ac:dyDescent="0.25">
      <c r="B26" s="66" t="s">
        <v>164</v>
      </c>
      <c r="C26" s="66" t="s">
        <v>103</v>
      </c>
      <c r="D26" s="50">
        <v>615828.69999999995</v>
      </c>
      <c r="E26" s="50">
        <v>0</v>
      </c>
      <c r="F26" s="77" t="s">
        <v>165</v>
      </c>
      <c r="G26" s="66" t="s">
        <v>138</v>
      </c>
    </row>
    <row r="27" spans="2:7" ht="35.1" hidden="1" customHeight="1" x14ac:dyDescent="0.25">
      <c r="B27" s="42"/>
      <c r="C27" s="42"/>
      <c r="D27" s="53"/>
      <c r="E27" s="53"/>
      <c r="F27" s="42"/>
      <c r="G27" s="42"/>
    </row>
    <row r="28" spans="2:7" ht="35.1" hidden="1" customHeight="1" x14ac:dyDescent="0.25">
      <c r="B28" s="42"/>
      <c r="C28" s="42"/>
      <c r="D28" s="53"/>
      <c r="E28" s="53"/>
      <c r="F28" s="42"/>
      <c r="G28" s="42"/>
    </row>
    <row r="29" spans="2:7" ht="35.1" hidden="1" customHeight="1" x14ac:dyDescent="0.25">
      <c r="B29" s="42"/>
      <c r="C29" s="42"/>
      <c r="D29" s="53"/>
      <c r="E29" s="53"/>
      <c r="F29" s="42"/>
      <c r="G29" s="42"/>
    </row>
    <row r="30" spans="2:7" ht="35.1" hidden="1" customHeight="1" x14ac:dyDescent="0.25">
      <c r="B30" s="42"/>
      <c r="C30" s="42"/>
      <c r="D30" s="53"/>
      <c r="E30" s="53"/>
      <c r="F30" s="42"/>
      <c r="G30" s="42"/>
    </row>
    <row r="31" spans="2:7" ht="35.1" hidden="1" customHeight="1" x14ac:dyDescent="0.25">
      <c r="B31" s="42"/>
      <c r="C31" s="42"/>
      <c r="D31" s="53"/>
      <c r="E31" s="53"/>
      <c r="F31" s="42"/>
      <c r="G31" s="42"/>
    </row>
    <row r="32" spans="2:7" ht="35.1" hidden="1" customHeight="1" x14ac:dyDescent="0.25">
      <c r="B32" s="42"/>
      <c r="C32" s="42"/>
      <c r="D32" s="53"/>
      <c r="E32" s="53"/>
      <c r="F32" s="42"/>
      <c r="G32" s="42"/>
    </row>
    <row r="33" spans="2:7" ht="35.1" hidden="1" customHeight="1" x14ac:dyDescent="0.25">
      <c r="B33" s="42"/>
      <c r="C33" s="42"/>
      <c r="D33" s="53"/>
      <c r="E33" s="53"/>
      <c r="F33" s="42"/>
      <c r="G33" s="42"/>
    </row>
    <row r="34" spans="2:7" ht="35.1" hidden="1" customHeight="1" x14ac:dyDescent="0.25">
      <c r="B34" s="42"/>
      <c r="C34" s="42"/>
      <c r="D34" s="53"/>
      <c r="E34" s="53"/>
      <c r="F34" s="42"/>
      <c r="G34" s="42"/>
    </row>
    <row r="35" spans="2:7" ht="35.1" hidden="1" customHeight="1" x14ac:dyDescent="0.25">
      <c r="B35" s="42"/>
      <c r="C35" s="42"/>
      <c r="D35" s="53"/>
      <c r="E35" s="53"/>
      <c r="F35" s="42"/>
      <c r="G35" s="42"/>
    </row>
    <row r="36" spans="2:7" ht="35.1" hidden="1" customHeight="1" x14ac:dyDescent="0.25">
      <c r="B36" s="42"/>
      <c r="C36" s="42"/>
      <c r="D36" s="53"/>
      <c r="E36" s="53"/>
      <c r="F36" s="42"/>
      <c r="G36" s="42"/>
    </row>
    <row r="37" spans="2:7" ht="35.1" hidden="1" customHeight="1" x14ac:dyDescent="0.25">
      <c r="B37" s="42"/>
      <c r="C37" s="42"/>
      <c r="D37" s="53"/>
      <c r="E37" s="53"/>
      <c r="F37" s="42"/>
      <c r="G37" s="42"/>
    </row>
    <row r="38" spans="2:7" ht="35.1" hidden="1" customHeight="1" x14ac:dyDescent="0.25">
      <c r="B38" s="42"/>
      <c r="C38" s="42"/>
      <c r="D38" s="53"/>
      <c r="E38" s="53"/>
      <c r="F38" s="42"/>
      <c r="G38" s="42"/>
    </row>
    <row r="39" spans="2:7" ht="35.1" hidden="1" customHeight="1" x14ac:dyDescent="0.25">
      <c r="B39" s="42"/>
      <c r="C39" s="42"/>
      <c r="D39" s="53"/>
      <c r="E39" s="53"/>
      <c r="F39" s="42"/>
      <c r="G39" s="42"/>
    </row>
    <row r="40" spans="2:7" ht="35.1" hidden="1" customHeight="1" x14ac:dyDescent="0.25">
      <c r="B40" s="42"/>
      <c r="C40" s="42"/>
      <c r="D40" s="53"/>
      <c r="E40" s="53"/>
      <c r="F40" s="42"/>
      <c r="G40" s="42"/>
    </row>
    <row r="41" spans="2:7" ht="35.1" hidden="1" customHeight="1" x14ac:dyDescent="0.25">
      <c r="B41" s="78"/>
      <c r="C41" s="78"/>
      <c r="D41" s="79"/>
      <c r="E41" s="79"/>
      <c r="F41" s="78"/>
      <c r="G41" s="78"/>
    </row>
    <row r="42" spans="2:7" ht="35.1" customHeight="1" thickBot="1" x14ac:dyDescent="0.3">
      <c r="B42" s="80" t="s">
        <v>166</v>
      </c>
      <c r="C42" s="80"/>
      <c r="D42" s="81">
        <f>SUM(D14:D41)</f>
        <v>543403589.57000005</v>
      </c>
      <c r="E42" s="81">
        <f>SUM(E14:E41)</f>
        <v>397598234.27999997</v>
      </c>
      <c r="F42" s="80"/>
      <c r="G42" s="80"/>
    </row>
    <row r="43" spans="2:7" ht="15.75" thickTop="1" x14ac:dyDescent="0.25"/>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BD94BC5B-C5FE-4F64-972C-61F7E8060010}">
      <formula1>0</formula1>
    </dataValidation>
    <dataValidation type="custom" allowBlank="1" showInputMessage="1" showErrorMessage="1" error="VERIFICAR QUE LA VARIACIÓN % EXCEDA EL 10%" sqref="B12:C13" xr:uid="{80F34C2E-BB89-4B03-9A50-F9822952472F}">
      <formula1>#REF!&gt;10</formula1>
    </dataValidation>
  </dataValidations>
  <printOptions horizontalCentered="1"/>
  <pageMargins left="0.51181102362204722" right="0.31496062992125984" top="1.1023622047244095" bottom="0.51181102362204722" header="0.31496062992125984" footer="0.31496062992125984"/>
  <pageSetup scale="53"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72B6A-FBCC-4A32-9F85-2B80657EDA9F}">
  <sheetPr codeName="Hoja11">
    <pageSetUpPr fitToPage="1"/>
  </sheetPr>
  <dimension ref="B3:G24"/>
  <sheetViews>
    <sheetView showGridLines="0" zoomScale="84" zoomScaleNormal="84" workbookViewId="0">
      <selection activeCell="C4" sqref="C4:G4"/>
    </sheetView>
  </sheetViews>
  <sheetFormatPr baseColWidth="10" defaultColWidth="11.42578125" defaultRowHeight="15" x14ac:dyDescent="0.25"/>
  <cols>
    <col min="1" max="1" width="2.85546875" style="3" customWidth="1"/>
    <col min="2" max="2" width="24.42578125" style="3" customWidth="1"/>
    <col min="3" max="3" width="36" style="3" customWidth="1"/>
    <col min="4" max="5" width="24.42578125" style="3" customWidth="1"/>
    <col min="6" max="6" width="81.42578125" style="3" customWidth="1"/>
    <col min="7" max="7" width="64.85546875" style="3" customWidth="1"/>
    <col min="8" max="8" width="1.42578125" style="3" customWidth="1"/>
    <col min="9" max="16384" width="11.42578125" style="3"/>
  </cols>
  <sheetData>
    <row r="3" spans="2:7" ht="46.5" customHeight="1" x14ac:dyDescent="0.25">
      <c r="B3" s="1" t="s">
        <v>0</v>
      </c>
      <c r="C3" s="2"/>
      <c r="D3" s="2"/>
      <c r="E3" s="2"/>
      <c r="F3" s="2"/>
      <c r="G3" s="2"/>
    </row>
    <row r="4" spans="2:7" ht="27" customHeight="1" x14ac:dyDescent="0.25">
      <c r="B4" s="4" t="s">
        <v>1</v>
      </c>
      <c r="C4" s="101" t="s">
        <v>182</v>
      </c>
      <c r="D4" s="101"/>
      <c r="E4" s="101"/>
      <c r="F4" s="101"/>
      <c r="G4" s="101"/>
    </row>
    <row r="5" spans="2:7" ht="27" customHeight="1" x14ac:dyDescent="0.25">
      <c r="B5" s="102" t="s">
        <v>2</v>
      </c>
      <c r="C5" s="46" t="s">
        <v>3</v>
      </c>
      <c r="D5" s="6">
        <v>682603821</v>
      </c>
      <c r="E5" s="7"/>
      <c r="F5" s="8"/>
      <c r="G5" s="9"/>
    </row>
    <row r="6" spans="2:7" ht="27" customHeight="1" x14ac:dyDescent="0.25">
      <c r="B6" s="103" t="s">
        <v>4</v>
      </c>
      <c r="C6" s="47" t="s">
        <v>5</v>
      </c>
      <c r="D6" s="6">
        <v>482768488.55000001</v>
      </c>
      <c r="E6" s="11"/>
      <c r="F6" s="12"/>
      <c r="G6" s="13"/>
    </row>
    <row r="7" spans="2:7" ht="27" customHeight="1" x14ac:dyDescent="0.25">
      <c r="B7" s="104" t="s">
        <v>6</v>
      </c>
      <c r="C7" s="48" t="s">
        <v>7</v>
      </c>
      <c r="D7" s="15">
        <f>IFERROR((+D6/D5-1),"-")</f>
        <v>-0.29275448847802443</v>
      </c>
      <c r="E7" s="16"/>
      <c r="F7" s="17"/>
      <c r="G7" s="18"/>
    </row>
    <row r="8" spans="2:7" ht="8.1" customHeight="1" x14ac:dyDescent="0.25">
      <c r="B8" s="19"/>
      <c r="C8" s="20"/>
      <c r="D8" s="21"/>
      <c r="E8" s="21"/>
      <c r="F8" s="21"/>
      <c r="G8" s="21"/>
    </row>
    <row r="9" spans="2:7" ht="17.25" customHeight="1" x14ac:dyDescent="0.25">
      <c r="B9" s="105" t="s">
        <v>8</v>
      </c>
      <c r="C9" s="106" t="s">
        <v>9</v>
      </c>
      <c r="D9" s="106" t="s">
        <v>10</v>
      </c>
      <c r="E9" s="106" t="s">
        <v>11</v>
      </c>
      <c r="F9" s="106" t="s">
        <v>12</v>
      </c>
      <c r="G9" s="108" t="s">
        <v>13</v>
      </c>
    </row>
    <row r="10" spans="2:7" ht="17.25" customHeight="1" x14ac:dyDescent="0.25">
      <c r="B10" s="105"/>
      <c r="C10" s="106"/>
      <c r="D10" s="106"/>
      <c r="E10" s="106"/>
      <c r="F10" s="106"/>
      <c r="G10" s="108"/>
    </row>
    <row r="11" spans="2:7" ht="17.25" customHeight="1" x14ac:dyDescent="0.25">
      <c r="B11" s="102"/>
      <c r="C11" s="107"/>
      <c r="D11" s="107"/>
      <c r="E11" s="107"/>
      <c r="F11" s="107"/>
      <c r="G11" s="109"/>
    </row>
    <row r="12" spans="2:7" ht="45" hidden="1" customHeight="1" x14ac:dyDescent="0.25">
      <c r="B12" s="22"/>
      <c r="C12" s="22"/>
      <c r="D12" s="23"/>
      <c r="E12" s="23"/>
      <c r="F12" s="24"/>
      <c r="G12" s="25"/>
    </row>
    <row r="13" spans="2:7" ht="6.75" hidden="1" customHeight="1" x14ac:dyDescent="0.25">
      <c r="B13" s="26"/>
      <c r="C13" s="26"/>
      <c r="D13" s="27"/>
      <c r="E13" s="27"/>
      <c r="F13" s="28"/>
      <c r="G13" s="29"/>
    </row>
    <row r="14" spans="2:7" s="85" customFormat="1" ht="150" x14ac:dyDescent="0.25">
      <c r="B14" s="49" t="s">
        <v>183</v>
      </c>
      <c r="C14" s="49" t="s">
        <v>184</v>
      </c>
      <c r="D14" s="50"/>
      <c r="E14" s="50">
        <v>200000000</v>
      </c>
      <c r="F14" s="34" t="s">
        <v>185</v>
      </c>
      <c r="G14" s="34" t="s">
        <v>186</v>
      </c>
    </row>
    <row r="15" spans="2:7" ht="35.1" customHeight="1" x14ac:dyDescent="0.25">
      <c r="B15" s="42"/>
      <c r="C15" s="42"/>
      <c r="D15" s="53"/>
      <c r="E15" s="53"/>
      <c r="F15" s="42"/>
      <c r="G15" s="42"/>
    </row>
    <row r="16" spans="2:7" ht="35.1" customHeight="1" x14ac:dyDescent="0.25">
      <c r="B16" s="42"/>
      <c r="C16" s="42"/>
      <c r="D16" s="53"/>
      <c r="E16" s="53"/>
      <c r="F16" s="42"/>
      <c r="G16" s="42"/>
    </row>
    <row r="17" spans="2:7" ht="35.1" customHeight="1" x14ac:dyDescent="0.25">
      <c r="B17" s="42"/>
      <c r="C17" s="42"/>
      <c r="D17" s="53"/>
      <c r="E17" s="53"/>
      <c r="F17" s="42"/>
      <c r="G17" s="42"/>
    </row>
    <row r="18" spans="2:7" ht="35.1" customHeight="1" x14ac:dyDescent="0.25">
      <c r="B18" s="42"/>
      <c r="C18" s="42"/>
      <c r="D18" s="53"/>
      <c r="E18" s="53"/>
      <c r="F18" s="42"/>
      <c r="G18" s="42"/>
    </row>
    <row r="19" spans="2:7" ht="35.1" customHeight="1" x14ac:dyDescent="0.25">
      <c r="B19" s="42"/>
      <c r="C19" s="42"/>
      <c r="D19" s="53"/>
      <c r="E19" s="53"/>
      <c r="F19" s="42"/>
      <c r="G19" s="42"/>
    </row>
    <row r="20" spans="2:7" ht="35.1" customHeight="1" x14ac:dyDescent="0.25">
      <c r="B20" s="42"/>
      <c r="C20" s="42"/>
      <c r="D20" s="53"/>
      <c r="E20" s="53"/>
      <c r="F20" s="42"/>
      <c r="G20" s="42"/>
    </row>
    <row r="21" spans="2:7" ht="35.1" customHeight="1" x14ac:dyDescent="0.25">
      <c r="B21" s="42"/>
      <c r="C21" s="42"/>
      <c r="D21" s="53"/>
      <c r="E21" s="53"/>
      <c r="F21" s="42"/>
      <c r="G21" s="42"/>
    </row>
    <row r="22" spans="2:7" ht="35.1" customHeight="1" x14ac:dyDescent="0.25">
      <c r="B22" s="42"/>
      <c r="C22" s="42"/>
      <c r="D22" s="53"/>
      <c r="E22" s="53"/>
      <c r="F22" s="42"/>
      <c r="G22" s="42"/>
    </row>
    <row r="23" spans="2:7" ht="35.1" customHeight="1" x14ac:dyDescent="0.25">
      <c r="B23" s="42"/>
      <c r="C23" s="42"/>
      <c r="D23" s="53"/>
      <c r="E23" s="53"/>
      <c r="F23" s="42"/>
      <c r="G23" s="42"/>
    </row>
    <row r="24" spans="2:7" ht="35.1" customHeight="1" x14ac:dyDescent="0.25">
      <c r="B24" s="42"/>
      <c r="C24" s="42"/>
      <c r="D24" s="53"/>
      <c r="E24" s="53"/>
      <c r="F24" s="42"/>
      <c r="G24" s="42"/>
    </row>
  </sheetData>
  <sheetProtection formatCells="0" formatColumns="0" formatRows="0" insertRows="0"/>
  <mergeCells count="8">
    <mergeCell ref="C4:G4"/>
    <mergeCell ref="B5:B7"/>
    <mergeCell ref="B9:B11"/>
    <mergeCell ref="C9:C11"/>
    <mergeCell ref="D9:D11"/>
    <mergeCell ref="E9:E11"/>
    <mergeCell ref="F9:F11"/>
    <mergeCell ref="G9:G11"/>
  </mergeCells>
  <dataValidations count="2">
    <dataValidation type="decimal" operator="greaterThanOrEqual" allowBlank="1" showInputMessage="1" showErrorMessage="1" error="Deberá ingresar el formato de NÚMERO correcto." sqref="D12:D13" xr:uid="{A9E9FD75-3DCF-4264-A188-CBCE5EE70932}">
      <formula1>0</formula1>
    </dataValidation>
    <dataValidation type="custom" allowBlank="1" showInputMessage="1" showErrorMessage="1" error="VERIFICAR QUE LA VARIACIÓN % EXCEDA EL 10%" sqref="B12:C13" xr:uid="{23B72F0B-75DD-4AE5-8418-5E61464BCE4E}">
      <formula1>#REF!&gt;10</formula1>
    </dataValidation>
  </dataValidations>
  <printOptions horizontalCentered="1"/>
  <pageMargins left="0.43307086614173229" right="0.43307086614173229" top="1.1023622047244095" bottom="0.51181102362204722" header="0.31496062992125984" footer="0.31496062992125984"/>
  <pageSetup paperSize="175" scale="54" orientation="landscape" r:id="rId1"/>
  <headerFooter scaleWithDoc="0">
    <oddHeader>&amp;L&amp;G&amp;R&amp;"Roboto Black,Normal"&amp;K9F2241
&amp;K8F4899INFORME DE AVANCE TRIMESTRAL&amp;"Roboto,Negrita"&amp;12&amp;K9F2241
&amp;"Roboto,Normal"&amp;11&amp;K8F4899ENERO-JUNIO 2026</oddHeader>
  </headerFooter>
  <colBreaks count="1" manualBreakCount="1">
    <brk id="6" max="1048575" man="1"/>
  </col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18</vt:i4>
      </vt:variant>
    </vt:vector>
  </HeadingPairs>
  <TitlesOfParts>
    <vt:vector size="35" baseType="lpstr">
      <vt:lpstr>ÍNDICE</vt:lpstr>
      <vt:lpstr>01P0ES_FES</vt:lpstr>
      <vt:lpstr>03PDIV_INVI</vt:lpstr>
      <vt:lpstr>05P0PT_FMPT</vt:lpstr>
      <vt:lpstr>06P0FA_FAP</vt:lpstr>
      <vt:lpstr>07PDIF_ILIFE</vt:lpstr>
      <vt:lpstr>08PDIJ_INJUVE</vt:lpstr>
      <vt:lpstr>09PECM_COMISA</vt:lpstr>
      <vt:lpstr>09PESM SERVIMET</vt:lpstr>
      <vt:lpstr>09PFCH_FICH</vt:lpstr>
      <vt:lpstr>09PFRI_FIRI</vt:lpstr>
      <vt:lpstr>26CD01_AGEPSA</vt:lpstr>
      <vt:lpstr>31PFPC_PROCINE</vt:lpstr>
      <vt:lpstr>34C001_SGIRPC</vt:lpstr>
      <vt:lpstr>38C001_SEMUJERES</vt:lpstr>
      <vt:lpstr>44C001_SEGIAGUA</vt:lpstr>
      <vt:lpstr>45C001_SEVI</vt:lpstr>
      <vt:lpstr>'01P0ES_FES'!Área_de_impresión</vt:lpstr>
      <vt:lpstr>'03PDIV_INVI'!Área_de_impresión</vt:lpstr>
      <vt:lpstr>'05P0PT_FMPT'!Área_de_impresión</vt:lpstr>
      <vt:lpstr>'06P0FA_FAP'!Área_de_impresión</vt:lpstr>
      <vt:lpstr>'08PDIJ_INJUVE'!Área_de_impresión</vt:lpstr>
      <vt:lpstr>'09PECM_COMISA'!Área_de_impresión</vt:lpstr>
      <vt:lpstr>'09PESM SERVIMET'!Área_de_impresión</vt:lpstr>
      <vt:lpstr>'09PFCH_FICH'!Área_de_impresión</vt:lpstr>
      <vt:lpstr>'09PFRI_FIRI'!Área_de_impresión</vt:lpstr>
      <vt:lpstr>'31PFPC_PROCINE'!Área_de_impresión</vt:lpstr>
      <vt:lpstr>'34C001_SGIRPC'!Área_de_impresión</vt:lpstr>
      <vt:lpstr>'38C001_SEMUJERES'!Área_de_impresión</vt:lpstr>
      <vt:lpstr>'44C001_SEGIAGUA'!Área_de_impresión</vt:lpstr>
      <vt:lpstr>'45C001_SEVI'!Área_de_impresión</vt:lpstr>
      <vt:lpstr>'07PDIF_ILIFE'!Print_Area</vt:lpstr>
      <vt:lpstr>'26CD01_AGEPSA'!Print_Area</vt:lpstr>
      <vt:lpstr>'09PECM_COMISA'!Títulos_a_imprimir</vt:lpstr>
      <vt:lpstr>'09PESM SERVIMET'!Títulos_a_imprimir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FinanzasCDMX</cp:lastModifiedBy>
  <dcterms:created xsi:type="dcterms:W3CDTF">2026-07-24T21:03:56Z</dcterms:created>
  <dcterms:modified xsi:type="dcterms:W3CDTF">2026-07-25T00:21:29Z</dcterms:modified>
</cp:coreProperties>
</file>